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DEFP\Subministres\Concursos\2026\26SM8264P - Material electricitat i ventilació\"/>
    </mc:Choice>
  </mc:AlternateContent>
  <bookViews>
    <workbookView xWindow="0" yWindow="0" windowWidth="28800" windowHeight="12330"/>
  </bookViews>
  <sheets>
    <sheet name="ELE01" sheetId="1" r:id="rId1"/>
    <sheet name="VENT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3" l="1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14" i="3"/>
  <c r="E59" i="3"/>
  <c r="E60" i="3"/>
  <c r="E61" i="3"/>
  <c r="E62" i="3"/>
  <c r="E63" i="3"/>
  <c r="E64" i="3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E267" i="1" l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48" i="1" l="1"/>
  <c r="E249" i="1"/>
  <c r="E250" i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65" i="3" l="1"/>
  <c r="E287" i="1"/>
</calcChain>
</file>

<file path=xl/sharedStrings.xml><?xml version="1.0" encoding="utf-8"?>
<sst xmlns="http://schemas.openxmlformats.org/spreadsheetml/2006/main" count="350" uniqueCount="340">
  <si>
    <t>Descripció</t>
  </si>
  <si>
    <t>Quantitat</t>
  </si>
  <si>
    <t>Preu unitari</t>
  </si>
  <si>
    <t>Total</t>
  </si>
  <si>
    <t>MTS.TUB CORRUGAT M-20 LLIURE HAL.AMB GUIA</t>
  </si>
  <si>
    <t>MTS.CABLE MANEGA ELÈCTRIC FLEXIBLE 3X1(NEGRE)</t>
  </si>
  <si>
    <t>MTS.CABLE MANEGA ELÈCTRIC FLEXIBLE 3X1.5 LLIURE HAL,</t>
  </si>
  <si>
    <t>MTS.CABLE MANEGA ELÈCTRIC FLEXIBLE 3X2.5 LLIURE HAL.</t>
  </si>
  <si>
    <t>MTS.CABLE PARAL·LEL MEGAFONIA R/N 2X1.</t>
  </si>
  <si>
    <t>REGLETA NILO 4MM CONNEXIO</t>
  </si>
  <si>
    <t>REGLETA NILO 6MM CONNEXIO</t>
  </si>
  <si>
    <t>REGLETA NILO 10MM CONNEXIO</t>
  </si>
  <si>
    <t>REGLETA NILO 16MM CONNEXIO</t>
  </si>
  <si>
    <t>REGLETA NILO 25MM CONNEXIO</t>
  </si>
  <si>
    <t xml:space="preserve">BASE AÈRIA INDUSTRIAL GRIS 2P 16AMP. CABLE 3X2,5MM² </t>
  </si>
  <si>
    <t>CAIXA CONNEXIÓ ESTANCA 80X80X405MM POLIESTIRÈ AMB TAPS</t>
  </si>
  <si>
    <t>CANAL SALVACABLES 3 COMPARTIMENTS 18X75X2000MM</t>
  </si>
  <si>
    <t>PLAFÓ CIRCULAR LED SURFACE 350 18W/4K IP44 1440LM</t>
  </si>
  <si>
    <t>TUB LED T8 EM VALUE 1200 15W 840 1800lm</t>
  </si>
  <si>
    <t>TUB LED T8 EM VALUE 600 6,6W 840 800lm</t>
  </si>
  <si>
    <t>TUB LED T8 EM VALUE 1500 18,2W 840 2200LM</t>
  </si>
  <si>
    <t>MTS.CABLE MANEGA ELÈCTRIC FLEXIBLE 3X1.5 NEGRE</t>
  </si>
  <si>
    <t>MTS.CABLE MANEGA ELÈCTRIC FLEXIBLE 3X2.5 NEGRE</t>
  </si>
  <si>
    <t>MTS.CABLE MÀNEGA FLEXIBLE RZ1-K 0,6/1Kv (AS) 5G10 CPR VERD</t>
  </si>
  <si>
    <t>MTS.CABLE MÀNEGA FLEXIBLE RZ1-K 0,6/1Kv (AS) 5G4 CPR VERD</t>
  </si>
  <si>
    <t>INTERRUPTOR AUTOMÀTIC MAGNETOTÈRMIC 16A. 4P.</t>
  </si>
  <si>
    <t>INTERRUPTOR AUTOMÀTIC MAGNETOTÈRMIC 20A 4P.</t>
  </si>
  <si>
    <t>SISTEMA COMUNICACIÓ PACIENT-INFERMERIA INTERCALL IPLT62 L752ES</t>
  </si>
  <si>
    <t>PORTALÀMPADES FLUORESCENT G13 SENSE PORTACEBADOR PER A TUBS T8</t>
  </si>
  <si>
    <t>RELE INTERFACE ESTANDAR 1C 24VCA</t>
  </si>
  <si>
    <t>RELE INTERFACE ESTANDAR C10-A10X 230V AC</t>
  </si>
  <si>
    <t>MTS. CABLE DETECCIÓ INCENDIS RTAP 2X1.5MM2 VERMELL R.100</t>
  </si>
  <si>
    <t>SWITCH 8 PORTS SW-108 8POE+2xUPLINK</t>
  </si>
  <si>
    <t>MTS.TUB CORRUGAT LLIURE HALOGENS M20</t>
  </si>
  <si>
    <t>MTS.TUB CORRUGAT LLIURE HALOGENS M25</t>
  </si>
  <si>
    <t>ALLARGO ELÈCTRIC DE 25 METRES 3X1,5MM</t>
  </si>
  <si>
    <t>PROLONGADOR CABLE H05VV-F 3X1,5MM 5MTS BLANC 16A 250V</t>
  </si>
  <si>
    <t>BASE MÚLTIPLE DE 5 ENDOLLS 3X1,5MM² 16A BLANCA AMB INT. CABLE 1,5MTS</t>
  </si>
  <si>
    <t>ALIMENTADOR 5V 1MT.1A CABLE USB C BLANC</t>
  </si>
  <si>
    <t>CABLE DADES HDMI 4K 10 MTS. MASCLE/MASCLE</t>
  </si>
  <si>
    <t>CABLE ADAPTADOR DADES HDMI-DVI 1,8 MTS</t>
  </si>
  <si>
    <t>CABLE PROLONGADOR DADES USB MASCLE/FEMELLA 10MTS</t>
  </si>
  <si>
    <t>LLUMINÀRIA ENCASTABLE 18W/1600LM 4.000K Ø225MM BLANC</t>
  </si>
  <si>
    <t>CABLE ALIMENTACIÓ MINIM 2,5MTS A IEC320-C13 FEMELLA A MASCLE SCHUKO</t>
  </si>
  <si>
    <t>ADAPTADOR D-SUB 9 VIES MASCLE A RJ45 FEMELLA NEGRE</t>
  </si>
  <si>
    <t>ADAPTADOR D-SUB 9 VIES MASCLE A RJ45 FEMELLA BLAU</t>
  </si>
  <si>
    <t>ADAPTADOR D-SUB 9 VIES MASCLE A RJ45 FEMELLA VERD</t>
  </si>
  <si>
    <t>ADAPTADOR D-SUB 9 VIES MASCLE A RJ45 FEMELLA GROC</t>
  </si>
  <si>
    <t>ADAPTADOR D-SUB 9 VIES MASCLE A RJ45 FEMELLA VERMELL</t>
  </si>
  <si>
    <t>ADAPTADOR D-SUB 9 VIES MASCLE A RJ45 FEMELLA GRIS METÀL·LIC</t>
  </si>
  <si>
    <t>ORGANITZADOR CABLES EN ESPIRALL NEGRE ØMAXIM 34MM LONG.1MT</t>
  </si>
  <si>
    <t>ROTLLE ORGANITZADOR CABLE NEGRE ØMAXIM 15MM LONG.5MT</t>
  </si>
  <si>
    <t>Nº Lin.</t>
  </si>
  <si>
    <t>FILTRE FANCOIL 400X500X98MM MARC METÀL·LIC</t>
  </si>
  <si>
    <t>FILTRE FANCOIL 835X200X6MM MARC METÀL·LIC</t>
  </si>
  <si>
    <t>FILTRE FANCOIL 1080X205X3MM MARC METÀL·LIC</t>
  </si>
  <si>
    <t>FILTRE FANCOIL 1080X185X3MM MARC METÀL·LIC</t>
  </si>
  <si>
    <t>FILTRE FANCOIL 850X205X5MM MARC METÀL·LIC</t>
  </si>
  <si>
    <t>FILTRE FANCOIL 520X230X10MM MARC METÀL·LIC</t>
  </si>
  <si>
    <t>FILTRE FANCOIL 690X390X21MM MARC METÀL·LIC</t>
  </si>
  <si>
    <t>FILTRE FANCOIL 860X195X12MM MARC METÀL·LIC</t>
  </si>
  <si>
    <t>FILTRE FANCOIL 945X215X3MM MARC METÀL·LIC</t>
  </si>
  <si>
    <t>FILTRE FANCOIL 795X180X6MM MARC METÀL·LIC</t>
  </si>
  <si>
    <t>FILTRE FANCOIL 1100X190X10MM MARC METÀL·LIC</t>
  </si>
  <si>
    <t>FILTRE FANCOIL G3 725X205X5MM MARC METÀL·LIC</t>
  </si>
  <si>
    <t>FILTRE FANCOIL 1060X215X5MM G3 MARC METÀL·LIC</t>
  </si>
  <si>
    <t>FILTRE FANCOIL 490X220X5MM G3 MARC METÀL·LIC</t>
  </si>
  <si>
    <t>FILTRE FANCOIL 1090X215X03MM MARC METÀL·LIC</t>
  </si>
  <si>
    <t>FILTRE FANCOIL 1230X215X10MM MARC METÀL·LIC</t>
  </si>
  <si>
    <t>FILTRE FANCOIL 775X170X5MM MARC METÀL·LIC</t>
  </si>
  <si>
    <t>FILTRE FANCOIL 1190X350X20MM MARC METÀL·LIC</t>
  </si>
  <si>
    <t>Marca i model valorat</t>
  </si>
  <si>
    <t>Del total del pressupost del LOT VENT1, un màxim del 10% es podrà destinar a materials corresponents a la mateixa família, no inclosos a la següent llista.</t>
  </si>
  <si>
    <t>LOT ELE01 MATERIAL ELÈCTRIC DIVERS</t>
  </si>
  <si>
    <t>Del total del pressupost del LOT ELE01, un màxim del 10% es podrà destinar a materials corresponents a la mateixa família, no inclosos a la següent llista.</t>
  </si>
  <si>
    <t>LOT VENT1 MATERIAL ELÈCTRIC DIVERS</t>
  </si>
  <si>
    <t>Annex III 26SM8264P Materials elèctrics i ventilació</t>
  </si>
  <si>
    <t xml:space="preserve">CONTACTOR BENEDIKT K3-18NK10  </t>
  </si>
  <si>
    <t>CONTACTOR ICT 25A 2 NA 230/240V CA</t>
  </si>
  <si>
    <t xml:space="preserve">CONTACTOR LC1D09P7 SCHNEIDER  </t>
  </si>
  <si>
    <t xml:space="preserve">CONTACTOR LC1D80P7 SCHNEIDER  </t>
  </si>
  <si>
    <t>CABLE COAXIAL ANTENA TV 75OHMS K-8</t>
  </si>
  <si>
    <t xml:space="preserve">CLAVILLA NORMAL 10A 250VREF. 6118 SOLERA  </t>
  </si>
  <si>
    <t xml:space="preserve">POLSADOR EXTRAPLA SIMON 73150-50  </t>
  </si>
  <si>
    <t xml:space="preserve">COMMUTADOR SUPERFICIE SIMON 73201-50  </t>
  </si>
  <si>
    <t xml:space="preserve">HALOGENA 24V150W OSRAM BIPIN REF.64465  </t>
  </si>
  <si>
    <t xml:space="preserve">BOMBETA HALOGENA 15V150W 6423 DICROICA PHILIPS  </t>
  </si>
  <si>
    <t xml:space="preserve">BOMBETA HALOGENA 12V100W 6834 FO PHILIPS  </t>
  </si>
  <si>
    <t>BOMBETA E-14 240-260V 15W TUBULAR E-5352</t>
  </si>
  <si>
    <t>HALOGENA FOCUS 12V-50W EN GX5.3</t>
  </si>
  <si>
    <t xml:space="preserve">CAIXA EMPOTRAR UNIV.1 ELEM.SIMON 32713  </t>
  </si>
  <si>
    <t>CARTUTX FUSIBLE 4A GI 500V 10'3X38</t>
  </si>
  <si>
    <t xml:space="preserve">CINTA AILLANT NEGRA 19MMX20MTR 3M TEMFLEX  </t>
  </si>
  <si>
    <t>BOMBETA E-10 24V 3W ECA</t>
  </si>
  <si>
    <t xml:space="preserve">CAIXA ESTANCA 105X105MM LEGRAND 921 36  </t>
  </si>
  <si>
    <t xml:space="preserve">BOMBETA HALOGENA DICROICA 24V 250W PHILIPS 409751  </t>
  </si>
  <si>
    <t xml:space="preserve">CAIXA VISTA ESTANCA LEGRAND 921 66  </t>
  </si>
  <si>
    <t xml:space="preserve">MECANISME POLSADOR 10 AX/2520V. JUNG 531U  </t>
  </si>
  <si>
    <t>PLACA INCLINADA 1MOD. K80-9</t>
  </si>
  <si>
    <t>CONEX.RIZ.2,2M.TELEF.4P4C MAR1277/2,2-MF</t>
  </si>
  <si>
    <t>LAMP. LED PARATHOM CL 10W/840 E27</t>
  </si>
  <si>
    <t xml:space="preserve">TIRADOR SANITARI PER A BANY 70045A3 ACKERMANN  </t>
  </si>
  <si>
    <t>CONMUTADOR CRUCE 31251-30SIMON</t>
  </si>
  <si>
    <t>PROLONG.6 BASES+ INT.MANG.3X1,5 R.6066 E</t>
  </si>
  <si>
    <t>73091B MECANISMO LLAMADATOMA ACKERMANN</t>
  </si>
  <si>
    <t>BASE SCHUKO GUIA DIN 250V 16A.GE 666499</t>
  </si>
  <si>
    <t>RELE FINDER 10A250V 24V 26.01.8.024.0000</t>
  </si>
  <si>
    <t>MOTOR TN-TD10.24V (C-022705)MUNDOCONTROL</t>
  </si>
  <si>
    <t>INTER. PROXIMIDAD DICROMAT+CR ORBIS</t>
  </si>
  <si>
    <t>EF300CTC-N VENTOSA KLESCO</t>
  </si>
  <si>
    <t>BASE RECTANG.TRIPLE TT LAT BL.REF.2503</t>
  </si>
  <si>
    <t>CERRADURA ELEC.BASIC INV.EMP.OC870 O&amp;C</t>
  </si>
  <si>
    <t>REF.ES2983 MARCO TRIPLE JUNG SERIE ACERO</t>
  </si>
  <si>
    <t>ES2993 TECLA JUNG GRAN SUPERF. ACERO</t>
  </si>
  <si>
    <t>CINTA ADHES.D/CARA 9MM LEG7L 636380</t>
  </si>
  <si>
    <t xml:space="preserve">BASE ENCHUFE BIP.73 LOFT BL.REF.73431-50 SIMON  </t>
  </si>
  <si>
    <t>PLACA FRONTAL REF.88885B3 ACKERMANN</t>
  </si>
  <si>
    <t>CINTA AILLANT BLANC 19MMX20MTR</t>
  </si>
  <si>
    <t>CINTA AILLANT BLAVA 19MMX20MTR</t>
  </si>
  <si>
    <t>CINTA AILLANT GROGA 19MMX20MTR</t>
  </si>
  <si>
    <t>CINTA AILLANT MARRO 19MMX20MTR</t>
  </si>
  <si>
    <t>CINTA AILLANT VERDA 19MMX20MTR</t>
  </si>
  <si>
    <t>CINTA AILLANT VERMELLA 19MMX20MTR</t>
  </si>
  <si>
    <t>BOMBETA OSRAM LED PARATHOM  9W</t>
  </si>
  <si>
    <t xml:space="preserve">DRIVER 42W 350-1050MA 0-100V DALI2,0 MEANWELL  </t>
  </si>
  <si>
    <t>BORNE SIGMA CABLE 16mm²</t>
  </si>
  <si>
    <t>CABLE FLEX. RZ1-K (AS) 3G16MM VD.</t>
  </si>
  <si>
    <t>CABLE SUMCAB INTERCOM LS2L 2X075X4X0,22</t>
  </si>
  <si>
    <t>POTENCIOMETRE 240-10 JUNG</t>
  </si>
  <si>
    <t>CAJA ESTANCA 310X240X125 C/CONOS</t>
  </si>
  <si>
    <t>CLAVIJA AEREA CETAC 3P+N+T 16A</t>
  </si>
  <si>
    <t>CONDENSADOR ARRANQUE COMPRESSOR 14MF</t>
  </si>
  <si>
    <t>CONMUTADOR ESTANCO DE SUP.MUREVA STYL</t>
  </si>
  <si>
    <t>CONTACTO AUX. UA-4 3A1B LS ELECTRIC</t>
  </si>
  <si>
    <t>CONTACTO AUX.UA-4 4A LS ELECTRIC</t>
  </si>
  <si>
    <t xml:space="preserve">COD.88882 A3N PLACA FRONT.1 VERMELL 1 VERD ACKERMANN  </t>
  </si>
  <si>
    <t>CONTACTOR MC-32A CA 230V 50/60Hz 2A2B 3P</t>
  </si>
  <si>
    <t>CONTACTOR MODULAR ACTI9 ICT 25A 2 P 2 NA</t>
  </si>
  <si>
    <t xml:space="preserve">BASE ENDOLL AMB DOBLE CARREGADOR USB 23526-USB BJC  </t>
  </si>
  <si>
    <t xml:space="preserve">CAIXA SUPERFÍCIE 23460 BJC  </t>
  </si>
  <si>
    <t xml:space="preserve">MARC 1 ELEMENT 23001 BJC  </t>
  </si>
  <si>
    <t>BASE MULTIPLE 6 ENDOLLS AMB INTERRUPTOR I CABLE 5 MTS.BLANC</t>
  </si>
  <si>
    <t>MINI-RELÉ INDUSTRIAL CX.FST.187,46,1</t>
  </si>
  <si>
    <t xml:space="preserve">BASE SCHUKO ANTIVANDÀLIC MTN2400-7060 SCHNEIDER  </t>
  </si>
  <si>
    <t xml:space="preserve">CONDENSADOR TRIFASICO CV-44/30 R2014J CIRCUTOR  </t>
  </si>
  <si>
    <t>CONDENSADOR CFB-46/100 100KVAR 440V R2415R CIRCUTOR O EQ.</t>
  </si>
  <si>
    <t>CONDENSADOR 12,5 KVAR 400V 50HZ VISHAY</t>
  </si>
  <si>
    <t>CONDENSADOR 25,0 KVAR 400V 50HZ VISHAY</t>
  </si>
  <si>
    <t>MTS.CABLE PAR HF Z1OZ1-K/AS 500V 2X1,5MM</t>
  </si>
  <si>
    <t>MTS.CABLE MANEGA ELÈCTRIC FLEXIBLE 5X6 LLIURE HALÒGENS</t>
  </si>
  <si>
    <t>MTS.CABLE FLEX. RZ1-K 0,6/1kV(AS) 5G6 CP</t>
  </si>
  <si>
    <t>RELE FINDER 3PDT 15A 230V AC COIL</t>
  </si>
  <si>
    <t>CAIXA EST.CON. A/CONS IP55 100X100X55MM</t>
  </si>
  <si>
    <t>RELE INTERFACE ESTANDAR 1C 24VCC</t>
  </si>
  <si>
    <t xml:space="preserve">CANAL 2 TAPES 50x150 U23X BLANC UNEX 93  </t>
  </si>
  <si>
    <t xml:space="preserve">CANAL PISOCANAL PC 25-100 SCHNEIDER  </t>
  </si>
  <si>
    <t xml:space="preserve">PANY ELECTRIC PER A ANTIPANIC 4A0H61B86K OPENER&amp;CLOSERS   </t>
  </si>
  <si>
    <t>CERVIFLEX ENCODER PE/PUR-C 4x(2x0.25)</t>
  </si>
  <si>
    <t>MTS.CABLE FLEX.RZ1-K 0,6/1Kv (AS) 3G4 CP</t>
  </si>
  <si>
    <t xml:space="preserve">INTERRUPTOR ACTI9 IC60N RCBO 4P 25A 30MA 6KA AC A9D57425 SCHNEIDER  </t>
  </si>
  <si>
    <t xml:space="preserve">INTERRUPTOR MAGNETOTÈRMIC DIFERENCIAL DP60 20A30MA AC 6KA 608664 G.E.  </t>
  </si>
  <si>
    <t>LLUMINÀRIA SUPERFÍCIE LED IP44 27,5W</t>
  </si>
  <si>
    <t>INT.DIF. IID 2P 40A 30mA CLASE-AC</t>
  </si>
  <si>
    <t>INT.AUT.MAGN. iK60N 2P 10A CORBA-C</t>
  </si>
  <si>
    <t>INT.AUT.MAGN. iK60N 2P 16A CORBA-C</t>
  </si>
  <si>
    <t>INT.AUT. MAG. IDPN BIPOLAR 10A.A9P53610</t>
  </si>
  <si>
    <t>RELÉ FOTOELÈCTRIC RF-10 10A OR. 230VCA</t>
  </si>
  <si>
    <t>CANAL UNEX 93020-2 50x80 BLANC</t>
  </si>
  <si>
    <t xml:space="preserve">SORTIDA DE CABLES 2 MÒDULS POLAR NU386218 SCHNEIDER  </t>
  </si>
  <si>
    <t xml:space="preserve">ADAPTADOR 1 MECANISME MOSAIC 65 BLANC 93608-2 UNEX  </t>
  </si>
  <si>
    <t xml:space="preserve">BASE ENDOLL AMB PRESA TERRA JUNG 1521EINS  </t>
  </si>
  <si>
    <t xml:space="preserve">BASE ENDOLL PROTECCIÓ INFANTIL LS1520KIPLWW JUNG  </t>
  </si>
  <si>
    <t>PLACA MOD. 1 ENDOLL LS1969-1WEWW BLANC</t>
  </si>
  <si>
    <t xml:space="preserve">DRIVER REGULABLE PCD-40-1050B MEANWELL  </t>
  </si>
  <si>
    <t xml:space="preserve">DRIVER LED 500-1400MA 60,3W 2-90V DALI2 LCM-60DA2 MEANWELL  </t>
  </si>
  <si>
    <t xml:space="preserve">DRIVER REGULABLE DC MAXI JOLLY US DALI 127413 TCI  </t>
  </si>
  <si>
    <t>FONT ALIMENTACIÓ 50W 12V LRS-50-12</t>
  </si>
  <si>
    <t xml:space="preserve">INTERRUPTOR MAGNETOTÈRMIC DIFERENCIAL DP60C16/030 GENERAL ELECTRIC  </t>
  </si>
  <si>
    <t>UNIDAD PRECARGA CA 50 3P PARA GMC-50/85</t>
  </si>
  <si>
    <t>DRIVER ELT DLCM 46/650..1100-2E-C2-M4D</t>
  </si>
  <si>
    <t xml:space="preserve">MARC 3 ELEMENTS ANTIVANDALIC MTN480360 SCHNEIDER  </t>
  </si>
  <si>
    <t>MARC REIXETA NX7101/A 1P GOLMAR  E</t>
  </si>
  <si>
    <t xml:space="preserve">MARC TRIPLE SERIE ACER ES 2983 JUNG LS990  </t>
  </si>
  <si>
    <t xml:space="preserve">MONITOR IP 4,3" ART 4TH/G+ HANDICAPPED H 12310400 GOLMAR  </t>
  </si>
  <si>
    <t xml:space="preserve">PANELL GUIA CABLES HORITZONTAL 5526 OPENETICS  </t>
  </si>
  <si>
    <t xml:space="preserve">PASSACABLES 7MM BLINDAT ANTIVANDÀLIC 10312 KLESCO  </t>
  </si>
  <si>
    <t xml:space="preserve">PLACA CENTRAL AMB BOTÓ GIRATORI SERIE LS990 JUNG  </t>
  </si>
  <si>
    <t xml:space="preserve">POLSADOR EMERGENCIA 221123NGCT KLESCO  </t>
  </si>
  <si>
    <t xml:space="preserve">REGLETA SCHUKO RACKS 16A 8 ENDOLLS AMB INTERRUPTOR 2397 OPENETICS  </t>
  </si>
  <si>
    <t xml:space="preserve">REGULADOR SIMON 75 PER A LED  </t>
  </si>
  <si>
    <t>RELE FINDER 55.34.9.012.0040 O SIMILAR</t>
  </si>
  <si>
    <t xml:space="preserve">RELE MODELO CA 220VCA 6A RALUX  </t>
  </si>
  <si>
    <t xml:space="preserve">BASE SCHUKO NU303718 BLANCA SCHNEIDER  </t>
  </si>
  <si>
    <t xml:space="preserve">TEMPORITZADOR MULTITENSIÓ 80.01.0.240.0000 FINDER  </t>
  </si>
  <si>
    <t>MTS.TUB CORRUGAT LLIURE HALOGENS M32</t>
  </si>
  <si>
    <t xml:space="preserve">VENTILADOR 3615EL-05W-B40-EQ NMB TECHNOLOGIES  </t>
  </si>
  <si>
    <t>CABLE EXZHELLENT-XXI RZ1-K(AS) 1kV 5G2,5</t>
  </si>
  <si>
    <t xml:space="preserve">MECANISME TRUCADA PRESA 73075A ACKERMANN  </t>
  </si>
  <si>
    <t xml:space="preserve">TECLA GRAN SUPERF. BLANC ALPÍ ES2993 JUNG  </t>
  </si>
  <si>
    <t>CONDENSADOR 15KVAR 440V R2014E</t>
  </si>
  <si>
    <t xml:space="preserve">COMANDAMENT 3P. CLAVIJA 7P (3M) - NA 74166B1 ACKERMANN  </t>
  </si>
  <si>
    <t xml:space="preserve">INJECTOR POE 60W HIKVISION  </t>
  </si>
  <si>
    <t>CABLE DADES HDMI 4K 15 MTS. M/M</t>
  </si>
  <si>
    <t>METRES DE CABLE DADES UTP - CAT.6 BLANC</t>
  </si>
  <si>
    <t>COMM.DOBLE 31397-31 SIMON O SIMILAR</t>
  </si>
  <si>
    <t xml:space="preserve">POTENCIOMETRE Ø22-10K XB5AD912R10K SCHNEIDER  </t>
  </si>
  <si>
    <t xml:space="preserve">POLSADOR CAMPANA MARFIL-SIMON 31  </t>
  </si>
  <si>
    <t>MTS.CABLE FLEX.RZ1-K (AS) 3G2,5 CPR VERD</t>
  </si>
  <si>
    <t>*Preus sense IVA</t>
  </si>
  <si>
    <t>Les cel·les que resultin vermelles superen el preu màxim licitat i suposarà l'exclusió del licitador.</t>
  </si>
  <si>
    <t>Preu unitari*</t>
  </si>
  <si>
    <t>BASE AEREA NORMAL 10A 250V REF.119</t>
  </si>
  <si>
    <t>TERMOMETRE D.63 HORITZONTAL 1/2" 0...+120 50MM</t>
  </si>
  <si>
    <t xml:space="preserve">TISORES ELECTRICISTA RATIO 6552  </t>
  </si>
  <si>
    <t xml:space="preserve">DETECTOR DE MOVIMENTS 10A REGUL. DM-10 RODMAN  </t>
  </si>
  <si>
    <t>CONNECTOR RJ-45 (INFORMATICA)</t>
  </si>
  <si>
    <t xml:space="preserve">CLAU ARMARIS ELÈCTRICS UKC4 CEMBRE </t>
  </si>
  <si>
    <t>PANELL LED PL COMP 600V 33W 840 U19 DALI</t>
  </si>
  <si>
    <t xml:space="preserve">CONTACTOR 60kVAR 230V 50-60Hz LC1DWK12P7 </t>
  </si>
  <si>
    <t xml:space="preserve">CRIMPADORA PER A CONNECTOES RJ45 KNIPEX 97 51 13  </t>
  </si>
  <si>
    <t>GUIA PASSACABLES 10 MTRS. NILÓ 4MM</t>
  </si>
  <si>
    <t>GUIA PASSACABLES 15 MTRS. NILÓ 4MM</t>
  </si>
  <si>
    <t>FIL TELEFON 2X2X0.5 ICT401/2003 AS CABLE</t>
  </si>
  <si>
    <t>LAMPADA REFLALED R90 12W E27 3000K 240V.</t>
  </si>
  <si>
    <t>FUSIBLE NIESSEN 500MA 5X20MM</t>
  </si>
  <si>
    <t>PORTALAMPADES HALOGENA BIPIN PORCELLANA</t>
  </si>
  <si>
    <t>LAMPADA OSRAM HBO 100W/2</t>
  </si>
  <si>
    <t>COD.73090B MECANISME ANUL.PRES.ACKERMANN</t>
  </si>
  <si>
    <t>ACKERMANN 88881H3N TAPA POLSADOR</t>
  </si>
  <si>
    <t xml:space="preserve">MARC+BASTIDOR INDIV.KR245-9  </t>
  </si>
  <si>
    <t xml:space="preserve">CAIXA INDIV.DE DADES R250-9 SIMON  </t>
  </si>
  <si>
    <t>CONNECTOR AMP RJ45CAT6 13750552</t>
  </si>
  <si>
    <t>TERMOST. AMB.TD-1200 DIG.ROCA FRED-CALOR</t>
  </si>
  <si>
    <t>REF.1375014-2 PANELL 24 PORTS UTP CAT.6</t>
  </si>
  <si>
    <t>CONECTOR MODULAR H. 13750755-7 COLOR VERMELL</t>
  </si>
  <si>
    <t xml:space="preserve">MARC 1 ELEM.REF.31611-31 MARFIL SIMON  </t>
  </si>
  <si>
    <t>PORTALAMPADES DICROICA GU10 PORCELANA</t>
  </si>
  <si>
    <t xml:space="preserve">CLAVILLA ACODADA REF. 6566 SOLERA  </t>
  </si>
  <si>
    <t xml:space="preserve">LAMPADA HAL.24V 150WP0242HLX 64640 OSRAM  </t>
  </si>
  <si>
    <t>INTERRUPTOR PASAFIL COMA9300 N</t>
  </si>
  <si>
    <t>TERMOMETRE DIG.OSAKACO 31 661 OI10/TX</t>
  </si>
  <si>
    <t>LAMPADA LYNX-S G23  9W 840/2P0025602</t>
  </si>
  <si>
    <t>LAMPADA HAL. BIP 6V 30W  REF.5761 410849</t>
  </si>
  <si>
    <t>LAMPADA INFRARED PAR38150W 220V 12887415</t>
  </si>
  <si>
    <t xml:space="preserve">88894 CL VERD LAMPADA ACKERMANN  </t>
  </si>
  <si>
    <t>LAMPADA LED 9W 5000K E-27STANDARD PRILUX</t>
  </si>
  <si>
    <t>CINTA VOLCANITZADA SCOTCH 3M</t>
  </si>
  <si>
    <t>POLSADOR LEGRAND 78362 MANDOS LLITS URG.</t>
  </si>
  <si>
    <t>ORGANITZADOR DE CABLES PER A RACK 19"</t>
  </si>
  <si>
    <t>TERMOST. ECOLUXFAN COMFORT 4T 0407614</t>
  </si>
  <si>
    <t>COD.00022 CABLE ACKERMANN3 MTS.</t>
  </si>
  <si>
    <t>MANG.SUMFLEX CONTROL FIRE VERMELL 2X1,5 L/H</t>
  </si>
  <si>
    <t>REF.79CM307 SYSTEVO TEUCH IP VERSIO 7"</t>
  </si>
  <si>
    <t>LLUMINARIA  LED 5700K 50W NG.EXT.4125025085</t>
  </si>
  <si>
    <t>4L8.4.61M TANCA  INV.MOTORIZ.</t>
  </si>
  <si>
    <t>4R8.4.61M TANCA INV. MOTORIZ.</t>
  </si>
  <si>
    <t>CARRILLO SENSE CABLES DD-3RODMANS C/PILAS</t>
  </si>
  <si>
    <t>REF.080291 MARC MOSAIC-IIP/PANEL 2M</t>
  </si>
  <si>
    <t>POLSADOR SIMON 73150-39</t>
  </si>
  <si>
    <t>POLSADOR DOBLE SERIE IRIS 18511-L</t>
  </si>
  <si>
    <t>TANCA OP&amp;CL S34.1.00. E INVER. 12V DC</t>
  </si>
  <si>
    <t>BASE ENX. JUNG LS1521 KIWW BLANCA NENS</t>
  </si>
  <si>
    <t>EQUIPO EMERGENCIA F-200L NORMALUX</t>
  </si>
  <si>
    <t>DOWNL.LUM. SQ20W840 AC180-250W BL QUADRAT</t>
  </si>
  <si>
    <t>DOWNL.LUM. 20W 840 225MM AC180-250V BL RODÓ</t>
  </si>
  <si>
    <t>CAIXA SUPERF.BAIXA 31750-30 BLANCA SIMON</t>
  </si>
  <si>
    <t>MARC EMP. S.EXTRAPLANA BL F-ME NORMALUX</t>
  </si>
  <si>
    <t>ALIMENTADOR ELECTRONIC AC/DC 2250 mA 27W</t>
  </si>
  <si>
    <t>LLUMINARIA EMERGENCIA VIA VSE</t>
  </si>
  <si>
    <t>DOWNLIGHT LED STILL C 20W 4000K d.230x25mm BLANC</t>
  </si>
  <si>
    <t>PINÇA AMPERIMETRICA HT 9012</t>
  </si>
  <si>
    <t>BALASTRE ELECTRONIC REG 1-10V 2X55W</t>
  </si>
  <si>
    <t>REGULADOR GIRATORI POWER-DALI TW</t>
  </si>
  <si>
    <t>BLOQUEJADOR DE MAGNETOTERMICS A9A26970</t>
  </si>
  <si>
    <t>CABLE RZ1-K 0,6/1Kv (AS) 4x35 CPR VERD</t>
  </si>
  <si>
    <t>CONDENSADOR ARRANCADA 400V 4mF</t>
  </si>
  <si>
    <t>ABRAÇADORA NYLON ABRANYL 18-20 GRIS</t>
  </si>
  <si>
    <t>INTERFACE PER A DOS LECTORS ADD5110</t>
  </si>
  <si>
    <t>DISJUNTOR MAGNETOTERMIC 6-10A</t>
  </si>
  <si>
    <t>INTERRUPTOR HORARI ANALOGIC OB400132</t>
  </si>
  <si>
    <t>LECTOR DE PROXIMITAT VR20M-MF</t>
  </si>
  <si>
    <t>CONDENSADOR TRIFASIC 50Kvar 460V CSB-46/50 R2325K</t>
  </si>
  <si>
    <t>CONDENSADOR TRIFASIC 25Kvar 460V CSB-46/25 R2325G</t>
  </si>
  <si>
    <t>REGULADOR EQUIPS 1-10V CAIXA REG.POLSADOR</t>
  </si>
  <si>
    <t>RESISTENCIA DE DESCARREGA R3Z230</t>
  </si>
  <si>
    <t>SENSOR FOTOELECTRIC DIFUS SS2/LN-0E</t>
  </si>
  <si>
    <t>TECLA GRAN SUPERFÍCIE 70x212,4mm ACER</t>
  </si>
  <si>
    <t>TEMPORITZADOR MULTIFUNCIO RE17RMMU</t>
  </si>
  <si>
    <t>TOMA CORRENT SCHUKO 941952502</t>
  </si>
  <si>
    <t>TUBO COARRUGAT 40 MM AMB GUIA LH</t>
  </si>
  <si>
    <t>TUBO COARRUGAT DOBLE CAPA 50MM NEGRE</t>
  </si>
  <si>
    <t xml:space="preserve">SUPORT PER A CONDUCTOR CARGOL ROSCA FEMELLA 776110072 CIRPROTEC  </t>
  </si>
  <si>
    <t>SUPORT SOBRETAULA SOB-UNI GOLMAR</t>
  </si>
  <si>
    <t>REGULADOR AUTOMATIC COMPUTER SMART III 12 R13862</t>
  </si>
  <si>
    <t>RESISTENCIA DE DESCARREGA RAPIDA RD-60 R3Z220</t>
  </si>
  <si>
    <t>ABRAÇADORA ABRANYL 20-25</t>
  </si>
  <si>
    <t>MARC TRIPLE LS BLANC ES2983WW</t>
  </si>
  <si>
    <t>DETECTOR MOVIMENT LC-CLICK-N 140</t>
  </si>
  <si>
    <t>MARC TRIPLE LS ACERO ES 2983</t>
  </si>
  <si>
    <t>MARC 4 EL. MARFIL 31641-31 SIMON</t>
  </si>
  <si>
    <t>DOWNLIGTS EMPOTRABLE SOSTRE 24W 4000K 979C-L3324A-01</t>
  </si>
  <si>
    <t>MÀNEC ACKERMANN 74160B1 MANDO DE MÀ</t>
  </si>
  <si>
    <t>MARC 1 ELEM. JUNG LS981WW BLANC ALPINO</t>
  </si>
  <si>
    <t>MARC 2 ELEM.JUNG LS982WW BLANC ALPINO</t>
  </si>
  <si>
    <t>TOTAL PROPOSTA LOT ELE01:</t>
  </si>
  <si>
    <t>TOTAL PROPOSTA LOT VENT1:</t>
  </si>
  <si>
    <t>VALVULA ZONA FANCOIL 3 VIAS3/4 REF.4313134</t>
  </si>
  <si>
    <t>VENTILADOR TLZ-225-R TECNIFAN</t>
  </si>
  <si>
    <t>TURBINA ALUMINI TBA 206/274</t>
  </si>
  <si>
    <t>FILTRE FANCOIL 800X180X6 MARCO MET.</t>
  </si>
  <si>
    <t>TREN VENT. MERFA 001.10V3 (1 VENTILADOR)</t>
  </si>
  <si>
    <t>TREN VENT. MERFA 001.11(2 VENTILADORES)</t>
  </si>
  <si>
    <t>FILTRE FANCOIL G3 850X205X5MM MARC METÀL·LIC</t>
  </si>
  <si>
    <t>FILTRE FANCOIL 900X180X6MM MARC METÀL·LIC</t>
  </si>
  <si>
    <t xml:space="preserve">UNITAT VENTILACIÓ FANCOIL MOTOVENTILADOR FCZI 700 </t>
  </si>
  <si>
    <t>FILTRE FANCOIL 940X180X6MM</t>
  </si>
  <si>
    <t>FILTRE FANCOIL 1100X180X6MM</t>
  </si>
  <si>
    <t>FILTRE FANCOIL 1190X180X6MM</t>
  </si>
  <si>
    <t>C20000042A MOTOR ELCO 230VAC 50-60HZ CL.</t>
  </si>
  <si>
    <t>CONTROL NIVELL B/ CONDEN.LEVEL P/CASSETTE CPR0013E</t>
  </si>
  <si>
    <t>FILTRE FANCOIL 215X1066X5</t>
  </si>
  <si>
    <t>FILTRE HITECSA FCW 63 ECM/FCW 73 ECM</t>
  </si>
  <si>
    <t>FILTRE HITECSA FCW 33 ECM/FCW 43 ECM</t>
  </si>
  <si>
    <t>MOTOR 1FG 385-69-5V NA C/CONDENS-S/SOPOR</t>
  </si>
  <si>
    <t>TREN VENTILACIO MERFA001.13 (3FGB-COD-1</t>
  </si>
  <si>
    <t xml:space="preserve">FILTRO VARIADOR DE FRECUENCIA 312333 MITSUBISHI </t>
  </si>
  <si>
    <t xml:space="preserve">FILTRO VARIADOR DE FRECUENCIA 312356 MITSUBISHI </t>
  </si>
  <si>
    <t>VARIADOR DE FRECUENCIA 247605 MITSUBISHI</t>
  </si>
  <si>
    <t>VARIADOR DE FRECUENCIA 247606 MITSUBISHI</t>
  </si>
  <si>
    <t>FILTRE DE SOROLL PER A FR-D740 FF-RMSH-170-30A-SF1</t>
  </si>
  <si>
    <t>FILTRE FANCOIL 1390X260X4MM M/M</t>
  </si>
  <si>
    <t>TURBINA TDA-09/07-L</t>
  </si>
  <si>
    <t>VENTILADOR ZIEHL GR31I-ZID.DC.CR 116890/A01</t>
  </si>
  <si>
    <t>MOTOR FAN. RECANVI 1BT 50-40-3V NA</t>
  </si>
  <si>
    <t>BOMBA CONDEN.PUMP P/CASSETTE CWS02 4P PMP0139E</t>
  </si>
  <si>
    <t>FILTRE FANCOIL 210X1390X4MM</t>
  </si>
  <si>
    <t>FILTRE FANCOIL 180X590X6MM</t>
  </si>
  <si>
    <t>FILTRE FANCOIL 205X670X5MM</t>
  </si>
  <si>
    <t>FILTRE FANCOIL 777X180X6MM</t>
  </si>
  <si>
    <t>Proveïdor: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</si>
</sst>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ktivGrotesk-Regular"/>
      <family val="2"/>
    </font>
    <font>
      <sz val="12"/>
      <color theme="1"/>
      <name val="AktivGrotesk-Regular"/>
      <family val="2"/>
    </font>
    <font>
      <i/>
      <sz val="9"/>
      <color theme="1"/>
      <name val="AktivGrotesk-Regular"/>
      <family val="2"/>
    </font>
    <font>
      <b/>
      <sz val="11"/>
      <color theme="1"/>
      <name val="AktivGrotesk-Regular"/>
      <family val="2"/>
    </font>
    <font>
      <sz val="11"/>
      <color theme="1"/>
      <name val="AktivGrotesk-Regular"/>
      <family val="2"/>
    </font>
    <font>
      <b/>
      <sz val="10"/>
      <color theme="1"/>
      <name val="AktivGrotesk-Regular"/>
      <family val="2"/>
    </font>
    <font>
      <sz val="10"/>
      <color theme="1"/>
      <name val="AktivGrotesk-Regular"/>
      <family val="2"/>
    </font>
    <font>
      <sz val="10"/>
      <name val="AktivGrotesk-Regular"/>
      <family val="2"/>
    </font>
    <font>
      <i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B9B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8" fillId="2" borderId="1" xfId="0" applyFont="1" applyFill="1" applyBorder="1" applyAlignment="1" applyProtection="1">
      <alignment horizontal="center" vertical="top"/>
    </xf>
    <xf numFmtId="0" fontId="9" fillId="0" borderId="1" xfId="0" applyFont="1" applyBorder="1" applyAlignment="1" applyProtection="1">
      <alignment horizontal="center"/>
    </xf>
    <xf numFmtId="0" fontId="9" fillId="0" borderId="2" xfId="0" applyFont="1" applyBorder="1" applyAlignment="1" applyProtection="1">
      <alignment vertical="top"/>
    </xf>
    <xf numFmtId="0" fontId="9" fillId="0" borderId="1" xfId="0" applyNumberFormat="1" applyFont="1" applyBorder="1" applyAlignment="1" applyProtection="1">
      <alignment vertical="top"/>
    </xf>
    <xf numFmtId="164" fontId="9" fillId="0" borderId="1" xfId="0" applyNumberFormat="1" applyFont="1" applyBorder="1" applyAlignment="1" applyProtection="1">
      <alignment vertical="top"/>
    </xf>
    <xf numFmtId="0" fontId="10" fillId="0" borderId="2" xfId="0" applyFont="1" applyBorder="1" applyAlignment="1" applyProtection="1">
      <alignment vertical="top"/>
    </xf>
    <xf numFmtId="0" fontId="9" fillId="0" borderId="0" xfId="0" applyFont="1" applyProtection="1"/>
    <xf numFmtId="0" fontId="9" fillId="0" borderId="1" xfId="0" applyFont="1" applyBorder="1" applyAlignment="1" applyProtection="1">
      <alignment vertical="top"/>
    </xf>
    <xf numFmtId="0" fontId="10" fillId="0" borderId="2" xfId="0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/>
    </xf>
    <xf numFmtId="0" fontId="10" fillId="0" borderId="2" xfId="0" applyFont="1" applyBorder="1" applyProtection="1"/>
    <xf numFmtId="0" fontId="10" fillId="0" borderId="0" xfId="0" applyFont="1" applyProtection="1"/>
    <xf numFmtId="0" fontId="10" fillId="0" borderId="2" xfId="1" applyFont="1" applyBorder="1" applyAlignment="1" applyProtection="1">
      <alignment vertical="top"/>
    </xf>
    <xf numFmtId="0" fontId="10" fillId="0" borderId="1" xfId="1" applyNumberFormat="1" applyFont="1" applyBorder="1" applyAlignment="1" applyProtection="1">
      <alignment vertical="top"/>
    </xf>
    <xf numFmtId="0" fontId="9" fillId="0" borderId="1" xfId="0" applyFont="1" applyBorder="1" applyProtection="1">
      <protection locked="0"/>
    </xf>
    <xf numFmtId="0" fontId="7" fillId="0" borderId="0" xfId="0" applyFont="1" applyProtection="1"/>
    <xf numFmtId="164" fontId="10" fillId="3" borderId="1" xfId="1" applyNumberFormat="1" applyFont="1" applyFill="1" applyBorder="1" applyAlignment="1" applyProtection="1">
      <alignment vertical="top"/>
      <protection locked="0"/>
    </xf>
    <xf numFmtId="164" fontId="10" fillId="3" borderId="1" xfId="1" applyNumberFormat="1" applyFont="1" applyFill="1" applyBorder="1" applyAlignment="1" applyProtection="1">
      <alignment vertical="top"/>
    </xf>
    <xf numFmtId="0" fontId="11" fillId="0" borderId="0" xfId="0" applyFont="1" applyProtection="1"/>
    <xf numFmtId="0" fontId="0" fillId="7" borderId="1" xfId="0" applyFill="1" applyBorder="1" applyProtection="1"/>
    <xf numFmtId="2" fontId="7" fillId="0" borderId="0" xfId="0" applyNumberFormat="1" applyFont="1" applyProtection="1"/>
    <xf numFmtId="0" fontId="3" fillId="4" borderId="3" xfId="2" applyFont="1" applyFill="1" applyBorder="1" applyAlignment="1" applyProtection="1"/>
    <xf numFmtId="0" fontId="3" fillId="4" borderId="4" xfId="2" applyFont="1" applyFill="1" applyBorder="1" applyAlignment="1" applyProtection="1"/>
    <xf numFmtId="0" fontId="3" fillId="4" borderId="2" xfId="2" applyFont="1" applyFill="1" applyBorder="1" applyAlignment="1" applyProtection="1"/>
    <xf numFmtId="0" fontId="4" fillId="4" borderId="4" xfId="2" applyFont="1" applyFill="1" applyBorder="1" applyAlignment="1" applyProtection="1"/>
    <xf numFmtId="0" fontId="4" fillId="4" borderId="2" xfId="2" applyFont="1" applyFill="1" applyBorder="1" applyAlignment="1" applyProtection="1"/>
    <xf numFmtId="0" fontId="4" fillId="0" borderId="0" xfId="2" applyFont="1" applyFill="1" applyBorder="1" applyAlignment="1" applyProtection="1"/>
    <xf numFmtId="2" fontId="9" fillId="0" borderId="0" xfId="0" applyNumberFormat="1" applyFont="1" applyBorder="1" applyAlignment="1" applyProtection="1">
      <alignment vertical="top"/>
    </xf>
    <xf numFmtId="164" fontId="9" fillId="0" borderId="0" xfId="0" applyNumberFormat="1" applyFont="1" applyBorder="1" applyAlignment="1" applyProtection="1">
      <alignment vertical="top"/>
    </xf>
    <xf numFmtId="2" fontId="10" fillId="0" borderId="0" xfId="1" applyNumberFormat="1" applyFont="1" applyBorder="1" applyAlignment="1" applyProtection="1">
      <alignment vertical="top"/>
    </xf>
    <xf numFmtId="2" fontId="9" fillId="0" borderId="0" xfId="0" applyNumberFormat="1" applyFont="1" applyBorder="1" applyProtection="1"/>
    <xf numFmtId="164" fontId="9" fillId="0" borderId="1" xfId="0" applyNumberFormat="1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left" wrapText="1"/>
      <protection locked="0"/>
    </xf>
    <xf numFmtId="164" fontId="9" fillId="0" borderId="1" xfId="0" applyNumberFormat="1" applyFont="1" applyFill="1" applyBorder="1" applyAlignment="1" applyProtection="1">
      <alignment vertical="top"/>
      <protection locked="0"/>
    </xf>
    <xf numFmtId="164" fontId="10" fillId="0" borderId="1" xfId="1" applyNumberFormat="1" applyFont="1" applyBorder="1" applyAlignment="1" applyProtection="1">
      <alignment vertical="top"/>
      <protection locked="0"/>
    </xf>
    <xf numFmtId="164" fontId="6" fillId="6" borderId="1" xfId="0" applyNumberFormat="1" applyFont="1" applyFill="1" applyBorder="1" applyAlignment="1" applyProtection="1"/>
    <xf numFmtId="0" fontId="5" fillId="5" borderId="3" xfId="2" applyFont="1" applyFill="1" applyBorder="1" applyAlignment="1" applyProtection="1">
      <alignment horizontal="left"/>
    </xf>
    <xf numFmtId="0" fontId="5" fillId="5" borderId="4" xfId="2" applyFont="1" applyFill="1" applyBorder="1" applyAlignment="1" applyProtection="1">
      <alignment horizontal="left"/>
    </xf>
    <xf numFmtId="0" fontId="5" fillId="5" borderId="2" xfId="2" applyFont="1" applyFill="1" applyBorder="1" applyAlignment="1" applyProtection="1">
      <alignment horizontal="left"/>
    </xf>
    <xf numFmtId="0" fontId="6" fillId="6" borderId="3" xfId="0" applyFont="1" applyFill="1" applyBorder="1" applyAlignment="1" applyProtection="1">
      <alignment horizontal="right"/>
    </xf>
    <xf numFmtId="0" fontId="6" fillId="6" borderId="4" xfId="0" applyFont="1" applyFill="1" applyBorder="1" applyAlignment="1" applyProtection="1">
      <alignment horizontal="right"/>
    </xf>
    <xf numFmtId="0" fontId="7" fillId="4" borderId="3" xfId="0" applyFont="1" applyFill="1" applyBorder="1" applyProtection="1"/>
    <xf numFmtId="0" fontId="10" fillId="3" borderId="1" xfId="1" applyFont="1" applyFill="1" applyBorder="1" applyAlignment="1" applyProtection="1">
      <alignment vertical="top"/>
    </xf>
    <xf numFmtId="164" fontId="7" fillId="0" borderId="0" xfId="0" applyNumberFormat="1" applyFont="1" applyProtection="1"/>
    <xf numFmtId="164" fontId="10" fillId="3" borderId="0" xfId="1" applyNumberFormat="1" applyFont="1" applyFill="1" applyBorder="1" applyAlignment="1" applyProtection="1">
      <alignment vertical="top"/>
    </xf>
    <xf numFmtId="164" fontId="6" fillId="6" borderId="2" xfId="0" applyNumberFormat="1" applyFont="1" applyFill="1" applyBorder="1" applyAlignment="1" applyProtection="1">
      <alignment wrapText="1"/>
    </xf>
    <xf numFmtId="0" fontId="7" fillId="4" borderId="2" xfId="0" applyFont="1" applyFill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rgb="FFFFB19F"/>
        </patternFill>
      </fill>
    </dxf>
    <dxf>
      <fill>
        <patternFill>
          <bgColor rgb="FFFFB7B7"/>
        </patternFill>
      </fill>
    </dxf>
  </dxfs>
  <tableStyles count="0" defaultTableStyle="TableStyleMedium2" defaultPivotStyle="PivotStyleLight16"/>
  <colors>
    <mruColors>
      <color rgb="FFFFB19F"/>
      <color rgb="FFFF8585"/>
      <color rgb="FFFFB7B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0</xdr:rowOff>
    </xdr:from>
    <xdr:ext cx="2105660" cy="499110"/>
    <xdr:pic>
      <xdr:nvPicPr>
        <xdr:cNvPr id="2" name="Imagen 1" descr="MARCA MARE 30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2105660" cy="499110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3</xdr:row>
      <xdr:rowOff>161925</xdr:rowOff>
    </xdr:from>
    <xdr:to>
      <xdr:col>1</xdr:col>
      <xdr:colOff>989330</xdr:colOff>
      <xdr:row>6</xdr:row>
      <xdr:rowOff>136071</xdr:rowOff>
    </xdr:to>
    <xdr:sp macro="" textlink="">
      <xdr:nvSpPr>
        <xdr:cNvPr id="3" name="Cuadro de texto 2"/>
        <xdr:cNvSpPr txBox="1">
          <a:spLocks noChangeArrowheads="1"/>
        </xdr:cNvSpPr>
      </xdr:nvSpPr>
      <xdr:spPr bwMode="auto">
        <a:xfrm>
          <a:off x="0" y="733425"/>
          <a:ext cx="1751330" cy="545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Bef>
              <a:spcPts val="1200"/>
            </a:spcBef>
            <a:spcAft>
              <a:spcPts val="1200"/>
            </a:spcAft>
          </a:pP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Parc del Taulí, 1 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08208 Sabadell, Barcelona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93 723 10 10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www.tauli.cat   </a:t>
          </a:r>
          <a:endParaRPr lang="es-ES" sz="1100">
            <a:effectLst/>
            <a:latin typeface="AktivGrotesk-Regular" panose="020B05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0</xdr:rowOff>
    </xdr:from>
    <xdr:ext cx="2105660" cy="499110"/>
    <xdr:pic>
      <xdr:nvPicPr>
        <xdr:cNvPr id="2" name="Imagen 1" descr="MARCA MARE 30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2105660" cy="499110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3</xdr:row>
      <xdr:rowOff>161925</xdr:rowOff>
    </xdr:from>
    <xdr:to>
      <xdr:col>1</xdr:col>
      <xdr:colOff>989330</xdr:colOff>
      <xdr:row>6</xdr:row>
      <xdr:rowOff>136071</xdr:rowOff>
    </xdr:to>
    <xdr:sp macro="" textlink="">
      <xdr:nvSpPr>
        <xdr:cNvPr id="3" name="Cuadro de texto 2"/>
        <xdr:cNvSpPr txBox="1">
          <a:spLocks noChangeArrowheads="1"/>
        </xdr:cNvSpPr>
      </xdr:nvSpPr>
      <xdr:spPr bwMode="auto">
        <a:xfrm>
          <a:off x="0" y="733425"/>
          <a:ext cx="1751330" cy="545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Bef>
              <a:spcPts val="1200"/>
            </a:spcBef>
            <a:spcAft>
              <a:spcPts val="1200"/>
            </a:spcAft>
          </a:pP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Parc del Taulí, 1 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08208 Sabadell, Barcelona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93 723 10 10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www.tauli.cat   </a:t>
          </a:r>
          <a:endParaRPr lang="es-ES" sz="1100">
            <a:effectLst/>
            <a:latin typeface="AktivGrotesk-Regular" panose="020B05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7:J287"/>
  <sheetViews>
    <sheetView tabSelected="1" topLeftCell="A7" zoomScale="70" zoomScaleNormal="70" workbookViewId="0">
      <selection activeCell="H37" sqref="H37"/>
    </sheetView>
  </sheetViews>
  <sheetFormatPr baseColWidth="10" defaultRowHeight="15" x14ac:dyDescent="0.25"/>
  <cols>
    <col min="1" max="1" width="16.42578125" style="16" customWidth="1"/>
    <col min="2" max="2" width="93.28515625" style="16" customWidth="1"/>
    <col min="3" max="3" width="11.42578125" style="16"/>
    <col min="4" max="4" width="17" style="16" customWidth="1"/>
    <col min="5" max="5" width="17.5703125" style="16" customWidth="1"/>
    <col min="6" max="6" width="55.28515625" style="16" customWidth="1"/>
    <col min="7" max="8" width="11.42578125" style="16"/>
    <col min="9" max="9" width="11.42578125" style="21" hidden="1" customWidth="1"/>
    <col min="10" max="10" width="11.42578125" style="16" hidden="1" customWidth="1"/>
    <col min="11" max="16384" width="11.42578125" style="16"/>
  </cols>
  <sheetData>
    <row r="7" spans="1:10" x14ac:dyDescent="0.25">
      <c r="E7" s="42" t="s">
        <v>339</v>
      </c>
      <c r="F7" s="47"/>
    </row>
    <row r="8" spans="1:10" ht="15.75" x14ac:dyDescent="0.25">
      <c r="A8" s="22" t="s">
        <v>76</v>
      </c>
      <c r="B8" s="23"/>
      <c r="C8" s="23"/>
      <c r="D8" s="23"/>
      <c r="E8" s="23"/>
      <c r="F8" s="24"/>
    </row>
    <row r="9" spans="1:10" ht="15.75" x14ac:dyDescent="0.25">
      <c r="A9" s="22" t="s">
        <v>73</v>
      </c>
      <c r="B9" s="25"/>
      <c r="C9" s="25"/>
      <c r="D9" s="25"/>
      <c r="E9" s="25"/>
      <c r="F9" s="26"/>
    </row>
    <row r="10" spans="1:10" ht="6" customHeight="1" x14ac:dyDescent="0.25">
      <c r="A10" s="27"/>
      <c r="B10" s="27"/>
      <c r="C10" s="27"/>
      <c r="D10" s="27"/>
      <c r="E10" s="27"/>
    </row>
    <row r="11" spans="1:10" x14ac:dyDescent="0.25">
      <c r="A11" s="37" t="s">
        <v>74</v>
      </c>
      <c r="B11" s="38"/>
      <c r="C11" s="38"/>
      <c r="D11" s="38"/>
      <c r="E11" s="38"/>
      <c r="F11" s="39"/>
    </row>
    <row r="12" spans="1:10" x14ac:dyDescent="0.25">
      <c r="A12" s="19" t="s">
        <v>208</v>
      </c>
      <c r="B12" s="20" t="s">
        <v>209</v>
      </c>
    </row>
    <row r="13" spans="1:10" x14ac:dyDescent="0.25">
      <c r="A13" s="1" t="s">
        <v>52</v>
      </c>
      <c r="B13" s="1" t="s">
        <v>0</v>
      </c>
      <c r="C13" s="1" t="s">
        <v>1</v>
      </c>
      <c r="D13" s="1" t="s">
        <v>210</v>
      </c>
      <c r="E13" s="1" t="s">
        <v>3</v>
      </c>
      <c r="F13" s="1" t="s">
        <v>71</v>
      </c>
    </row>
    <row r="14" spans="1:10" x14ac:dyDescent="0.25">
      <c r="A14" s="2">
        <v>1</v>
      </c>
      <c r="B14" s="3" t="s">
        <v>212</v>
      </c>
      <c r="C14" s="4">
        <v>16</v>
      </c>
      <c r="D14" s="32"/>
      <c r="E14" s="5">
        <f>C14*D14</f>
        <v>0</v>
      </c>
      <c r="F14" s="33"/>
      <c r="I14" s="28">
        <v>5.39</v>
      </c>
      <c r="J14" s="29">
        <f t="shared" ref="J14:J77" si="0">I14-D14</f>
        <v>5.39</v>
      </c>
    </row>
    <row r="15" spans="1:10" x14ac:dyDescent="0.25">
      <c r="A15" s="2">
        <v>2</v>
      </c>
      <c r="B15" s="3" t="s">
        <v>213</v>
      </c>
      <c r="C15" s="4">
        <v>34</v>
      </c>
      <c r="D15" s="32"/>
      <c r="E15" s="5">
        <f t="shared" ref="E15:E78" si="1">C15*D15</f>
        <v>0</v>
      </c>
      <c r="F15" s="33"/>
      <c r="I15" s="28">
        <v>17.600000000000001</v>
      </c>
      <c r="J15" s="29">
        <f t="shared" si="0"/>
        <v>17.600000000000001</v>
      </c>
    </row>
    <row r="16" spans="1:10" x14ac:dyDescent="0.25">
      <c r="A16" s="2">
        <v>3</v>
      </c>
      <c r="B16" s="6" t="s">
        <v>16</v>
      </c>
      <c r="C16" s="4">
        <v>24</v>
      </c>
      <c r="D16" s="32"/>
      <c r="E16" s="5">
        <f t="shared" si="1"/>
        <v>0</v>
      </c>
      <c r="F16" s="33"/>
      <c r="I16" s="28">
        <v>10.69</v>
      </c>
      <c r="J16" s="29">
        <f t="shared" si="0"/>
        <v>10.69</v>
      </c>
    </row>
    <row r="17" spans="1:10" x14ac:dyDescent="0.25">
      <c r="A17" s="2">
        <v>4</v>
      </c>
      <c r="B17" s="3" t="s">
        <v>214</v>
      </c>
      <c r="C17" s="4">
        <v>1</v>
      </c>
      <c r="D17" s="32"/>
      <c r="E17" s="5">
        <f t="shared" si="1"/>
        <v>0</v>
      </c>
      <c r="F17" s="33"/>
      <c r="I17" s="28">
        <v>41.9</v>
      </c>
      <c r="J17" s="29">
        <f t="shared" si="0"/>
        <v>41.9</v>
      </c>
    </row>
    <row r="18" spans="1:10" x14ac:dyDescent="0.25">
      <c r="A18" s="2">
        <v>5</v>
      </c>
      <c r="B18" s="3" t="s">
        <v>215</v>
      </c>
      <c r="C18" s="4">
        <v>300</v>
      </c>
      <c r="D18" s="32"/>
      <c r="E18" s="5">
        <f t="shared" si="1"/>
        <v>0</v>
      </c>
      <c r="F18" s="33"/>
      <c r="I18" s="28">
        <v>0.38</v>
      </c>
      <c r="J18" s="29">
        <f t="shared" si="0"/>
        <v>0.38</v>
      </c>
    </row>
    <row r="19" spans="1:10" x14ac:dyDescent="0.25">
      <c r="A19" s="2">
        <v>6</v>
      </c>
      <c r="B19" s="3" t="s">
        <v>77</v>
      </c>
      <c r="C19" s="4">
        <v>1</v>
      </c>
      <c r="D19" s="32"/>
      <c r="E19" s="5">
        <f t="shared" si="1"/>
        <v>0</v>
      </c>
      <c r="F19" s="33"/>
      <c r="I19" s="28">
        <v>99.75</v>
      </c>
      <c r="J19" s="29">
        <f t="shared" si="0"/>
        <v>99.75</v>
      </c>
    </row>
    <row r="20" spans="1:10" x14ac:dyDescent="0.25">
      <c r="A20" s="2">
        <v>7</v>
      </c>
      <c r="B20" s="3" t="s">
        <v>78</v>
      </c>
      <c r="C20" s="4">
        <v>1</v>
      </c>
      <c r="D20" s="32"/>
      <c r="E20" s="5">
        <f t="shared" si="1"/>
        <v>0</v>
      </c>
      <c r="F20" s="33"/>
      <c r="I20" s="28">
        <v>81.88</v>
      </c>
      <c r="J20" s="29">
        <f t="shared" si="0"/>
        <v>81.88</v>
      </c>
    </row>
    <row r="21" spans="1:10" x14ac:dyDescent="0.25">
      <c r="A21" s="2">
        <v>8</v>
      </c>
      <c r="B21" s="3" t="s">
        <v>79</v>
      </c>
      <c r="C21" s="4">
        <v>2</v>
      </c>
      <c r="D21" s="32"/>
      <c r="E21" s="5">
        <f t="shared" si="1"/>
        <v>0</v>
      </c>
      <c r="F21" s="33"/>
      <c r="I21" s="28">
        <v>79.12</v>
      </c>
      <c r="J21" s="29">
        <f t="shared" si="0"/>
        <v>79.12</v>
      </c>
    </row>
    <row r="22" spans="1:10" x14ac:dyDescent="0.25">
      <c r="A22" s="2">
        <v>9</v>
      </c>
      <c r="B22" s="3" t="s">
        <v>216</v>
      </c>
      <c r="C22" s="4">
        <v>10</v>
      </c>
      <c r="D22" s="32"/>
      <c r="E22" s="5">
        <f t="shared" si="1"/>
        <v>0</v>
      </c>
      <c r="F22" s="33"/>
      <c r="I22" s="28">
        <v>41.54</v>
      </c>
      <c r="J22" s="29">
        <f t="shared" si="0"/>
        <v>41.54</v>
      </c>
    </row>
    <row r="23" spans="1:10" x14ac:dyDescent="0.25">
      <c r="A23" s="2">
        <v>10</v>
      </c>
      <c r="B23" s="3" t="s">
        <v>80</v>
      </c>
      <c r="C23" s="4">
        <v>2</v>
      </c>
      <c r="D23" s="32"/>
      <c r="E23" s="5">
        <f t="shared" si="1"/>
        <v>0</v>
      </c>
      <c r="F23" s="33"/>
      <c r="I23" s="28">
        <v>290.24100000000004</v>
      </c>
      <c r="J23" s="29">
        <f t="shared" si="0"/>
        <v>290.24100000000004</v>
      </c>
    </row>
    <row r="24" spans="1:10" x14ac:dyDescent="0.25">
      <c r="A24" s="2">
        <v>11</v>
      </c>
      <c r="B24" s="3" t="s">
        <v>217</v>
      </c>
      <c r="C24" s="4">
        <v>16</v>
      </c>
      <c r="D24" s="32"/>
      <c r="E24" s="5">
        <f t="shared" si="1"/>
        <v>0</v>
      </c>
      <c r="F24" s="33"/>
      <c r="I24" s="28">
        <v>66.370500000000007</v>
      </c>
      <c r="J24" s="29">
        <f t="shared" si="0"/>
        <v>66.370500000000007</v>
      </c>
    </row>
    <row r="25" spans="1:10" x14ac:dyDescent="0.25">
      <c r="A25" s="2">
        <v>12</v>
      </c>
      <c r="B25" s="3" t="s">
        <v>218</v>
      </c>
      <c r="C25" s="4">
        <v>11</v>
      </c>
      <c r="D25" s="32"/>
      <c r="E25" s="5">
        <f t="shared" si="1"/>
        <v>0</v>
      </c>
      <c r="F25" s="33"/>
      <c r="I25" s="28">
        <v>363.3</v>
      </c>
      <c r="J25" s="29">
        <f t="shared" si="0"/>
        <v>363.3</v>
      </c>
    </row>
    <row r="26" spans="1:10" x14ac:dyDescent="0.25">
      <c r="A26" s="2">
        <v>13</v>
      </c>
      <c r="B26" s="3" t="s">
        <v>219</v>
      </c>
      <c r="C26" s="4">
        <v>5</v>
      </c>
      <c r="D26" s="32"/>
      <c r="E26" s="5">
        <f t="shared" si="1"/>
        <v>0</v>
      </c>
      <c r="F26" s="33"/>
      <c r="I26" s="28">
        <v>70.11</v>
      </c>
      <c r="J26" s="29">
        <f t="shared" si="0"/>
        <v>70.11</v>
      </c>
    </row>
    <row r="27" spans="1:10" x14ac:dyDescent="0.25">
      <c r="A27" s="2">
        <v>14</v>
      </c>
      <c r="B27" s="3" t="s">
        <v>220</v>
      </c>
      <c r="C27" s="4">
        <v>4</v>
      </c>
      <c r="D27" s="32"/>
      <c r="E27" s="5">
        <f t="shared" si="1"/>
        <v>0</v>
      </c>
      <c r="F27" s="33"/>
      <c r="I27" s="28">
        <v>7.6124999999999998</v>
      </c>
      <c r="J27" s="29">
        <f t="shared" si="0"/>
        <v>7.6124999999999998</v>
      </c>
    </row>
    <row r="28" spans="1:10" x14ac:dyDescent="0.25">
      <c r="A28" s="2">
        <v>15</v>
      </c>
      <c r="B28" s="3" t="s">
        <v>221</v>
      </c>
      <c r="C28" s="4">
        <v>4</v>
      </c>
      <c r="D28" s="32"/>
      <c r="E28" s="5">
        <f t="shared" si="1"/>
        <v>0</v>
      </c>
      <c r="F28" s="33"/>
      <c r="I28" s="28">
        <v>10.143000000000001</v>
      </c>
      <c r="J28" s="29">
        <f t="shared" si="0"/>
        <v>10.143000000000001</v>
      </c>
    </row>
    <row r="29" spans="1:10" x14ac:dyDescent="0.25">
      <c r="A29" s="2">
        <v>16</v>
      </c>
      <c r="B29" s="3" t="s">
        <v>4</v>
      </c>
      <c r="C29" s="4">
        <v>400</v>
      </c>
      <c r="D29" s="32"/>
      <c r="E29" s="5">
        <f t="shared" si="1"/>
        <v>0</v>
      </c>
      <c r="F29" s="33"/>
      <c r="I29" s="28">
        <v>0.38298750000000004</v>
      </c>
      <c r="J29" s="29">
        <f t="shared" si="0"/>
        <v>0.38298750000000004</v>
      </c>
    </row>
    <row r="30" spans="1:10" x14ac:dyDescent="0.25">
      <c r="A30" s="2">
        <v>17</v>
      </c>
      <c r="B30" s="3" t="s">
        <v>222</v>
      </c>
      <c r="C30" s="4">
        <v>250</v>
      </c>
      <c r="D30" s="32"/>
      <c r="E30" s="5">
        <f t="shared" si="1"/>
        <v>0</v>
      </c>
      <c r="F30" s="33"/>
      <c r="I30" s="28">
        <v>0.220584</v>
      </c>
      <c r="J30" s="29">
        <f t="shared" si="0"/>
        <v>0.220584</v>
      </c>
    </row>
    <row r="31" spans="1:10" x14ac:dyDescent="0.25">
      <c r="A31" s="2">
        <v>18</v>
      </c>
      <c r="B31" s="6" t="s">
        <v>5</v>
      </c>
      <c r="C31" s="4">
        <v>400</v>
      </c>
      <c r="D31" s="32"/>
      <c r="E31" s="5">
        <f t="shared" si="1"/>
        <v>0</v>
      </c>
      <c r="F31" s="33"/>
      <c r="I31" s="28">
        <v>0.55000000000000004</v>
      </c>
      <c r="J31" s="29">
        <f t="shared" si="0"/>
        <v>0.55000000000000004</v>
      </c>
    </row>
    <row r="32" spans="1:10" x14ac:dyDescent="0.25">
      <c r="A32" s="2">
        <v>19</v>
      </c>
      <c r="B32" s="6" t="s">
        <v>6</v>
      </c>
      <c r="C32" s="4">
        <v>500</v>
      </c>
      <c r="D32" s="32"/>
      <c r="E32" s="5">
        <f t="shared" si="1"/>
        <v>0</v>
      </c>
      <c r="F32" s="33"/>
      <c r="I32" s="28">
        <v>0.9345</v>
      </c>
      <c r="J32" s="29">
        <f t="shared" si="0"/>
        <v>0.9345</v>
      </c>
    </row>
    <row r="33" spans="1:10" x14ac:dyDescent="0.25">
      <c r="A33" s="2">
        <v>20</v>
      </c>
      <c r="B33" s="6" t="s">
        <v>7</v>
      </c>
      <c r="C33" s="4">
        <v>2000</v>
      </c>
      <c r="D33" s="32"/>
      <c r="E33" s="5">
        <f t="shared" si="1"/>
        <v>0</v>
      </c>
      <c r="F33" s="33"/>
      <c r="I33" s="28">
        <v>1.3334999999999999</v>
      </c>
      <c r="J33" s="29">
        <f t="shared" si="0"/>
        <v>1.3334999999999999</v>
      </c>
    </row>
    <row r="34" spans="1:10" x14ac:dyDescent="0.25">
      <c r="A34" s="2">
        <v>21</v>
      </c>
      <c r="B34" s="6" t="s">
        <v>8</v>
      </c>
      <c r="C34" s="4">
        <v>100</v>
      </c>
      <c r="D34" s="32"/>
      <c r="E34" s="5">
        <f t="shared" si="1"/>
        <v>0</v>
      </c>
      <c r="F34" s="33"/>
      <c r="I34" s="28">
        <v>0.34</v>
      </c>
      <c r="J34" s="29">
        <f t="shared" si="0"/>
        <v>0.34</v>
      </c>
    </row>
    <row r="35" spans="1:10" x14ac:dyDescent="0.25">
      <c r="A35" s="2">
        <v>22</v>
      </c>
      <c r="B35" s="6" t="s">
        <v>81</v>
      </c>
      <c r="C35" s="4">
        <v>100</v>
      </c>
      <c r="D35" s="32"/>
      <c r="E35" s="5">
        <f t="shared" si="1"/>
        <v>0</v>
      </c>
      <c r="F35" s="33"/>
      <c r="I35" s="28">
        <v>0.35</v>
      </c>
      <c r="J35" s="29">
        <f t="shared" si="0"/>
        <v>0.35</v>
      </c>
    </row>
    <row r="36" spans="1:10" x14ac:dyDescent="0.25">
      <c r="A36" s="2">
        <v>23</v>
      </c>
      <c r="B36" s="6" t="s">
        <v>223</v>
      </c>
      <c r="C36" s="4">
        <v>10</v>
      </c>
      <c r="D36" s="32"/>
      <c r="E36" s="5">
        <f t="shared" si="1"/>
        <v>0</v>
      </c>
      <c r="F36" s="33"/>
      <c r="I36" s="28">
        <v>6.56</v>
      </c>
      <c r="J36" s="29">
        <f t="shared" si="0"/>
        <v>6.56</v>
      </c>
    </row>
    <row r="37" spans="1:10" x14ac:dyDescent="0.25">
      <c r="A37" s="2">
        <v>24</v>
      </c>
      <c r="B37" s="6" t="s">
        <v>9</v>
      </c>
      <c r="C37" s="4">
        <v>20</v>
      </c>
      <c r="D37" s="32"/>
      <c r="E37" s="5">
        <f t="shared" si="1"/>
        <v>0</v>
      </c>
      <c r="F37" s="33"/>
      <c r="I37" s="28">
        <v>1.22</v>
      </c>
      <c r="J37" s="29">
        <f t="shared" si="0"/>
        <v>1.22</v>
      </c>
    </row>
    <row r="38" spans="1:10" x14ac:dyDescent="0.25">
      <c r="A38" s="2">
        <v>25</v>
      </c>
      <c r="B38" s="6" t="s">
        <v>10</v>
      </c>
      <c r="C38" s="4">
        <v>40</v>
      </c>
      <c r="D38" s="32"/>
      <c r="E38" s="5">
        <f t="shared" si="1"/>
        <v>0</v>
      </c>
      <c r="F38" s="33"/>
      <c r="I38" s="28">
        <v>1.302</v>
      </c>
      <c r="J38" s="29">
        <f t="shared" si="0"/>
        <v>1.302</v>
      </c>
    </row>
    <row r="39" spans="1:10" x14ac:dyDescent="0.25">
      <c r="A39" s="2">
        <v>26</v>
      </c>
      <c r="B39" s="3" t="s">
        <v>11</v>
      </c>
      <c r="C39" s="4">
        <v>120</v>
      </c>
      <c r="D39" s="32"/>
      <c r="E39" s="5">
        <f t="shared" si="1"/>
        <v>0</v>
      </c>
      <c r="F39" s="33"/>
      <c r="I39" s="28">
        <v>1.65</v>
      </c>
      <c r="J39" s="29">
        <f t="shared" si="0"/>
        <v>1.65</v>
      </c>
    </row>
    <row r="40" spans="1:10" x14ac:dyDescent="0.25">
      <c r="A40" s="2">
        <v>27</v>
      </c>
      <c r="B40" s="3" t="s">
        <v>12</v>
      </c>
      <c r="C40" s="4">
        <v>200</v>
      </c>
      <c r="D40" s="32"/>
      <c r="E40" s="5">
        <f t="shared" si="1"/>
        <v>0</v>
      </c>
      <c r="F40" s="33"/>
      <c r="I40" s="28">
        <v>2.7719999999999998</v>
      </c>
      <c r="J40" s="29">
        <f t="shared" si="0"/>
        <v>2.7719999999999998</v>
      </c>
    </row>
    <row r="41" spans="1:10" x14ac:dyDescent="0.25">
      <c r="A41" s="2">
        <v>28</v>
      </c>
      <c r="B41" s="3" t="s">
        <v>13</v>
      </c>
      <c r="C41" s="4">
        <v>90</v>
      </c>
      <c r="D41" s="32"/>
      <c r="E41" s="5">
        <f t="shared" si="1"/>
        <v>0</v>
      </c>
      <c r="F41" s="33"/>
      <c r="I41" s="28">
        <v>6.66</v>
      </c>
      <c r="J41" s="29">
        <f t="shared" si="0"/>
        <v>6.66</v>
      </c>
    </row>
    <row r="42" spans="1:10" x14ac:dyDescent="0.25">
      <c r="A42" s="2">
        <v>29</v>
      </c>
      <c r="B42" s="3" t="s">
        <v>14</v>
      </c>
      <c r="C42" s="4">
        <v>40</v>
      </c>
      <c r="D42" s="32"/>
      <c r="E42" s="5">
        <f t="shared" si="1"/>
        <v>0</v>
      </c>
      <c r="F42" s="33"/>
      <c r="I42" s="28">
        <v>1.9109999999999998</v>
      </c>
      <c r="J42" s="29">
        <f t="shared" si="0"/>
        <v>1.9109999999999998</v>
      </c>
    </row>
    <row r="43" spans="1:10" x14ac:dyDescent="0.25">
      <c r="A43" s="2">
        <v>30</v>
      </c>
      <c r="B43" s="6" t="s">
        <v>82</v>
      </c>
      <c r="C43" s="4">
        <v>20</v>
      </c>
      <c r="D43" s="32"/>
      <c r="E43" s="5">
        <f t="shared" si="1"/>
        <v>0</v>
      </c>
      <c r="F43" s="33"/>
      <c r="I43" s="28">
        <v>1.05</v>
      </c>
      <c r="J43" s="29">
        <f t="shared" si="0"/>
        <v>1.05</v>
      </c>
    </row>
    <row r="44" spans="1:10" x14ac:dyDescent="0.25">
      <c r="A44" s="2">
        <v>31</v>
      </c>
      <c r="B44" s="3" t="s">
        <v>211</v>
      </c>
      <c r="C44" s="4">
        <v>10</v>
      </c>
      <c r="D44" s="32"/>
      <c r="E44" s="5">
        <f t="shared" si="1"/>
        <v>0</v>
      </c>
      <c r="F44" s="33"/>
      <c r="I44" s="28">
        <v>1.3334999999999999</v>
      </c>
      <c r="J44" s="29">
        <f t="shared" si="0"/>
        <v>1.3334999999999999</v>
      </c>
    </row>
    <row r="45" spans="1:10" x14ac:dyDescent="0.25">
      <c r="A45" s="2">
        <v>32</v>
      </c>
      <c r="B45" s="3" t="s">
        <v>83</v>
      </c>
      <c r="C45" s="4">
        <v>15</v>
      </c>
      <c r="D45" s="32"/>
      <c r="E45" s="5">
        <f t="shared" si="1"/>
        <v>0</v>
      </c>
      <c r="F45" s="33"/>
      <c r="I45" s="28">
        <v>6.8040000000000003</v>
      </c>
      <c r="J45" s="29">
        <f t="shared" si="0"/>
        <v>6.8040000000000003</v>
      </c>
    </row>
    <row r="46" spans="1:10" x14ac:dyDescent="0.25">
      <c r="A46" s="2">
        <v>33</v>
      </c>
      <c r="B46" s="3" t="s">
        <v>84</v>
      </c>
      <c r="C46" s="4">
        <v>10</v>
      </c>
      <c r="D46" s="32"/>
      <c r="E46" s="5">
        <f t="shared" si="1"/>
        <v>0</v>
      </c>
      <c r="F46" s="33"/>
      <c r="I46" s="28">
        <v>5.03</v>
      </c>
      <c r="J46" s="29">
        <f t="shared" si="0"/>
        <v>5.03</v>
      </c>
    </row>
    <row r="47" spans="1:10" x14ac:dyDescent="0.25">
      <c r="A47" s="2">
        <v>34</v>
      </c>
      <c r="B47" s="3" t="s">
        <v>224</v>
      </c>
      <c r="C47" s="4">
        <v>30</v>
      </c>
      <c r="D47" s="32"/>
      <c r="E47" s="5">
        <f t="shared" si="1"/>
        <v>0</v>
      </c>
      <c r="F47" s="33"/>
      <c r="I47" s="28">
        <v>0.24150000000000002</v>
      </c>
      <c r="J47" s="29">
        <f t="shared" si="0"/>
        <v>0.24150000000000002</v>
      </c>
    </row>
    <row r="48" spans="1:10" x14ac:dyDescent="0.25">
      <c r="A48" s="2">
        <v>35</v>
      </c>
      <c r="B48" s="3" t="s">
        <v>85</v>
      </c>
      <c r="C48" s="4">
        <v>2</v>
      </c>
      <c r="D48" s="32"/>
      <c r="E48" s="5">
        <f t="shared" si="1"/>
        <v>0</v>
      </c>
      <c r="F48" s="33"/>
      <c r="I48" s="28">
        <v>4.2839999999999998</v>
      </c>
      <c r="J48" s="29">
        <f t="shared" si="0"/>
        <v>4.2839999999999998</v>
      </c>
    </row>
    <row r="49" spans="1:10" x14ac:dyDescent="0.25">
      <c r="A49" s="2">
        <v>36</v>
      </c>
      <c r="B49" s="6" t="s">
        <v>86</v>
      </c>
      <c r="C49" s="4">
        <v>3</v>
      </c>
      <c r="D49" s="32"/>
      <c r="E49" s="5">
        <f t="shared" si="1"/>
        <v>0</v>
      </c>
      <c r="F49" s="33"/>
      <c r="I49" s="28">
        <v>12.94</v>
      </c>
      <c r="J49" s="29">
        <f t="shared" si="0"/>
        <v>12.94</v>
      </c>
    </row>
    <row r="50" spans="1:10" x14ac:dyDescent="0.25">
      <c r="A50" s="2">
        <v>37</v>
      </c>
      <c r="B50" s="3" t="s">
        <v>87</v>
      </c>
      <c r="C50" s="4">
        <v>6</v>
      </c>
      <c r="D50" s="32"/>
      <c r="E50" s="5">
        <f t="shared" si="1"/>
        <v>0</v>
      </c>
      <c r="F50" s="33"/>
      <c r="I50" s="28">
        <v>16.36</v>
      </c>
      <c r="J50" s="29">
        <f t="shared" si="0"/>
        <v>16.36</v>
      </c>
    </row>
    <row r="51" spans="1:10" x14ac:dyDescent="0.25">
      <c r="A51" s="2">
        <v>38</v>
      </c>
      <c r="B51" s="6" t="s">
        <v>88</v>
      </c>
      <c r="C51" s="4">
        <v>10</v>
      </c>
      <c r="D51" s="32"/>
      <c r="E51" s="5">
        <f t="shared" si="1"/>
        <v>0</v>
      </c>
      <c r="F51" s="33"/>
      <c r="I51" s="28">
        <v>3.6014999999999997</v>
      </c>
      <c r="J51" s="29">
        <f t="shared" si="0"/>
        <v>3.6014999999999997</v>
      </c>
    </row>
    <row r="52" spans="1:10" x14ac:dyDescent="0.25">
      <c r="A52" s="2">
        <v>39</v>
      </c>
      <c r="B52" s="3" t="s">
        <v>89</v>
      </c>
      <c r="C52" s="4">
        <v>20</v>
      </c>
      <c r="D52" s="32"/>
      <c r="E52" s="5">
        <f t="shared" si="1"/>
        <v>0</v>
      </c>
      <c r="F52" s="33"/>
      <c r="I52" s="28">
        <v>1.5225</v>
      </c>
      <c r="J52" s="29">
        <f t="shared" si="0"/>
        <v>1.5225</v>
      </c>
    </row>
    <row r="53" spans="1:10" x14ac:dyDescent="0.25">
      <c r="A53" s="2">
        <v>40</v>
      </c>
      <c r="B53" s="3" t="s">
        <v>90</v>
      </c>
      <c r="C53" s="4">
        <v>20</v>
      </c>
      <c r="D53" s="32"/>
      <c r="E53" s="5">
        <f t="shared" si="1"/>
        <v>0</v>
      </c>
      <c r="F53" s="33"/>
      <c r="I53" s="28">
        <v>0.33</v>
      </c>
      <c r="J53" s="29">
        <f t="shared" si="0"/>
        <v>0.33</v>
      </c>
    </row>
    <row r="54" spans="1:10" x14ac:dyDescent="0.25">
      <c r="A54" s="2">
        <v>41</v>
      </c>
      <c r="B54" s="3" t="s">
        <v>91</v>
      </c>
      <c r="C54" s="4">
        <v>10</v>
      </c>
      <c r="D54" s="32"/>
      <c r="E54" s="5">
        <f t="shared" si="1"/>
        <v>0</v>
      </c>
      <c r="F54" s="33"/>
      <c r="I54" s="28">
        <v>0.51449999999999996</v>
      </c>
      <c r="J54" s="29">
        <f t="shared" si="0"/>
        <v>0.51449999999999996</v>
      </c>
    </row>
    <row r="55" spans="1:10" x14ac:dyDescent="0.25">
      <c r="A55" s="2">
        <v>42</v>
      </c>
      <c r="B55" s="6" t="s">
        <v>92</v>
      </c>
      <c r="C55" s="4">
        <v>150</v>
      </c>
      <c r="D55" s="32"/>
      <c r="E55" s="5">
        <f t="shared" si="1"/>
        <v>0</v>
      </c>
      <c r="F55" s="33"/>
      <c r="I55" s="28">
        <v>1.05</v>
      </c>
      <c r="J55" s="29">
        <f t="shared" si="0"/>
        <v>1.05</v>
      </c>
    </row>
    <row r="56" spans="1:10" x14ac:dyDescent="0.25">
      <c r="A56" s="2">
        <v>43</v>
      </c>
      <c r="B56" s="6" t="s">
        <v>15</v>
      </c>
      <c r="C56" s="4">
        <v>60</v>
      </c>
      <c r="D56" s="32"/>
      <c r="E56" s="5">
        <f t="shared" si="1"/>
        <v>0</v>
      </c>
      <c r="F56" s="33"/>
      <c r="I56" s="28">
        <v>0.86099999999999999</v>
      </c>
      <c r="J56" s="29">
        <f t="shared" si="0"/>
        <v>0.86099999999999999</v>
      </c>
    </row>
    <row r="57" spans="1:10" x14ac:dyDescent="0.25">
      <c r="A57" s="2">
        <v>44</v>
      </c>
      <c r="B57" s="7" t="s">
        <v>93</v>
      </c>
      <c r="C57" s="4">
        <v>10</v>
      </c>
      <c r="D57" s="32"/>
      <c r="E57" s="5">
        <f t="shared" si="1"/>
        <v>0</v>
      </c>
      <c r="F57" s="33"/>
      <c r="I57" s="28">
        <v>1.02</v>
      </c>
      <c r="J57" s="29">
        <f t="shared" si="0"/>
        <v>1.02</v>
      </c>
    </row>
    <row r="58" spans="1:10" x14ac:dyDescent="0.25">
      <c r="A58" s="2">
        <v>45</v>
      </c>
      <c r="B58" s="6" t="s">
        <v>94</v>
      </c>
      <c r="C58" s="4">
        <v>70</v>
      </c>
      <c r="D58" s="32"/>
      <c r="E58" s="5">
        <f t="shared" si="1"/>
        <v>0</v>
      </c>
      <c r="F58" s="33"/>
      <c r="I58" s="28">
        <v>1.81</v>
      </c>
      <c r="J58" s="29">
        <f t="shared" si="0"/>
        <v>1.81</v>
      </c>
    </row>
    <row r="59" spans="1:10" x14ac:dyDescent="0.25">
      <c r="A59" s="2">
        <v>46</v>
      </c>
      <c r="B59" s="6" t="s">
        <v>95</v>
      </c>
      <c r="C59" s="4">
        <v>30</v>
      </c>
      <c r="D59" s="32"/>
      <c r="E59" s="5">
        <f t="shared" si="1"/>
        <v>0</v>
      </c>
      <c r="F59" s="33"/>
      <c r="I59" s="28">
        <v>12.011999999999999</v>
      </c>
      <c r="J59" s="29">
        <f t="shared" si="0"/>
        <v>12.011999999999999</v>
      </c>
    </row>
    <row r="60" spans="1:10" x14ac:dyDescent="0.25">
      <c r="A60" s="2">
        <v>47</v>
      </c>
      <c r="B60" s="6" t="s">
        <v>96</v>
      </c>
      <c r="C60" s="4">
        <v>40</v>
      </c>
      <c r="D60" s="32"/>
      <c r="E60" s="5">
        <f t="shared" si="1"/>
        <v>0</v>
      </c>
      <c r="F60" s="33"/>
      <c r="I60" s="28">
        <v>3.08</v>
      </c>
      <c r="J60" s="29">
        <f t="shared" si="0"/>
        <v>3.08</v>
      </c>
    </row>
    <row r="61" spans="1:10" x14ac:dyDescent="0.25">
      <c r="A61" s="2">
        <v>48</v>
      </c>
      <c r="B61" s="6" t="s">
        <v>225</v>
      </c>
      <c r="C61" s="4">
        <v>10</v>
      </c>
      <c r="D61" s="32"/>
      <c r="E61" s="5">
        <f t="shared" si="1"/>
        <v>0</v>
      </c>
      <c r="F61" s="33"/>
      <c r="I61" s="28">
        <v>1.302</v>
      </c>
      <c r="J61" s="29">
        <f t="shared" si="0"/>
        <v>1.302</v>
      </c>
    </row>
    <row r="62" spans="1:10" x14ac:dyDescent="0.25">
      <c r="A62" s="2">
        <v>49</v>
      </c>
      <c r="B62" s="6" t="s">
        <v>97</v>
      </c>
      <c r="C62" s="4">
        <v>26</v>
      </c>
      <c r="D62" s="32"/>
      <c r="E62" s="5">
        <f t="shared" si="1"/>
        <v>0</v>
      </c>
      <c r="F62" s="33"/>
      <c r="I62" s="28">
        <v>4.6305000000000005</v>
      </c>
      <c r="J62" s="29">
        <f t="shared" si="0"/>
        <v>4.6305000000000005</v>
      </c>
    </row>
    <row r="63" spans="1:10" x14ac:dyDescent="0.25">
      <c r="A63" s="2">
        <v>50</v>
      </c>
      <c r="B63" s="6" t="s">
        <v>226</v>
      </c>
      <c r="C63" s="4">
        <v>3</v>
      </c>
      <c r="D63" s="32"/>
      <c r="E63" s="5">
        <f t="shared" si="1"/>
        <v>0</v>
      </c>
      <c r="F63" s="33"/>
      <c r="I63" s="28">
        <v>176.4</v>
      </c>
      <c r="J63" s="29">
        <f t="shared" si="0"/>
        <v>176.4</v>
      </c>
    </row>
    <row r="64" spans="1:10" x14ac:dyDescent="0.25">
      <c r="A64" s="2">
        <v>51</v>
      </c>
      <c r="B64" s="6" t="s">
        <v>227</v>
      </c>
      <c r="C64" s="4">
        <v>10</v>
      </c>
      <c r="D64" s="32"/>
      <c r="E64" s="5">
        <f t="shared" si="1"/>
        <v>0</v>
      </c>
      <c r="F64" s="33"/>
      <c r="I64" s="28">
        <v>27.142500000000002</v>
      </c>
      <c r="J64" s="29">
        <f t="shared" si="0"/>
        <v>27.142500000000002</v>
      </c>
    </row>
    <row r="65" spans="1:10" x14ac:dyDescent="0.25">
      <c r="A65" s="2">
        <v>52</v>
      </c>
      <c r="B65" s="6" t="s">
        <v>228</v>
      </c>
      <c r="C65" s="4">
        <v>4</v>
      </c>
      <c r="D65" s="32"/>
      <c r="E65" s="5">
        <f t="shared" si="1"/>
        <v>0</v>
      </c>
      <c r="F65" s="33"/>
      <c r="I65" s="28">
        <v>5.67</v>
      </c>
      <c r="J65" s="29">
        <f t="shared" si="0"/>
        <v>5.67</v>
      </c>
    </row>
    <row r="66" spans="1:10" x14ac:dyDescent="0.25">
      <c r="A66" s="2">
        <v>53</v>
      </c>
      <c r="B66" s="6" t="s">
        <v>98</v>
      </c>
      <c r="C66" s="4">
        <v>60</v>
      </c>
      <c r="D66" s="32"/>
      <c r="E66" s="5">
        <f t="shared" si="1"/>
        <v>0</v>
      </c>
      <c r="F66" s="33"/>
      <c r="I66" s="28">
        <v>2.7824999999999998</v>
      </c>
      <c r="J66" s="29">
        <f t="shared" si="0"/>
        <v>2.7824999999999998</v>
      </c>
    </row>
    <row r="67" spans="1:10" x14ac:dyDescent="0.25">
      <c r="A67" s="2">
        <v>54</v>
      </c>
      <c r="B67" s="6" t="s">
        <v>229</v>
      </c>
      <c r="C67" s="4">
        <v>45</v>
      </c>
      <c r="D67" s="32"/>
      <c r="E67" s="5">
        <f t="shared" si="1"/>
        <v>0</v>
      </c>
      <c r="F67" s="33"/>
      <c r="I67" s="28">
        <v>3.8534999999999999</v>
      </c>
      <c r="J67" s="29">
        <f t="shared" si="0"/>
        <v>3.8534999999999999</v>
      </c>
    </row>
    <row r="68" spans="1:10" x14ac:dyDescent="0.25">
      <c r="A68" s="2">
        <v>55</v>
      </c>
      <c r="B68" s="6" t="s">
        <v>230</v>
      </c>
      <c r="C68" s="4">
        <v>60</v>
      </c>
      <c r="D68" s="32"/>
      <c r="E68" s="5">
        <f t="shared" si="1"/>
        <v>0</v>
      </c>
      <c r="F68" s="33"/>
      <c r="I68" s="28">
        <v>4.12</v>
      </c>
      <c r="J68" s="29">
        <f t="shared" si="0"/>
        <v>4.12</v>
      </c>
    </row>
    <row r="69" spans="1:10" x14ac:dyDescent="0.25">
      <c r="A69" s="2">
        <v>56</v>
      </c>
      <c r="B69" s="3" t="s">
        <v>231</v>
      </c>
      <c r="C69" s="4">
        <v>360</v>
      </c>
      <c r="D69" s="32"/>
      <c r="E69" s="5">
        <f t="shared" si="1"/>
        <v>0</v>
      </c>
      <c r="F69" s="33"/>
      <c r="I69" s="28">
        <v>5.61</v>
      </c>
      <c r="J69" s="29">
        <f t="shared" si="0"/>
        <v>5.61</v>
      </c>
    </row>
    <row r="70" spans="1:10" x14ac:dyDescent="0.25">
      <c r="A70" s="2">
        <v>57</v>
      </c>
      <c r="B70" s="3" t="s">
        <v>232</v>
      </c>
      <c r="C70" s="4">
        <v>3</v>
      </c>
      <c r="D70" s="32"/>
      <c r="E70" s="5">
        <f t="shared" si="1"/>
        <v>0</v>
      </c>
      <c r="F70" s="33"/>
      <c r="I70" s="28">
        <v>34.65</v>
      </c>
      <c r="J70" s="29">
        <f t="shared" si="0"/>
        <v>34.65</v>
      </c>
    </row>
    <row r="71" spans="1:10" x14ac:dyDescent="0.25">
      <c r="A71" s="2">
        <v>58</v>
      </c>
      <c r="B71" s="3" t="s">
        <v>233</v>
      </c>
      <c r="C71" s="4">
        <v>4</v>
      </c>
      <c r="D71" s="32"/>
      <c r="E71" s="5">
        <f t="shared" si="1"/>
        <v>0</v>
      </c>
      <c r="F71" s="33"/>
      <c r="I71" s="28">
        <v>41.401499999999999</v>
      </c>
      <c r="J71" s="29">
        <f t="shared" si="0"/>
        <v>41.401499999999999</v>
      </c>
    </row>
    <row r="72" spans="1:10" x14ac:dyDescent="0.25">
      <c r="A72" s="2">
        <v>59</v>
      </c>
      <c r="B72" s="3" t="s">
        <v>234</v>
      </c>
      <c r="C72" s="4">
        <v>15</v>
      </c>
      <c r="D72" s="32"/>
      <c r="E72" s="5">
        <f t="shared" si="1"/>
        <v>0</v>
      </c>
      <c r="F72" s="33"/>
      <c r="I72" s="28">
        <v>7.88</v>
      </c>
      <c r="J72" s="29">
        <f t="shared" si="0"/>
        <v>7.88</v>
      </c>
    </row>
    <row r="73" spans="1:10" x14ac:dyDescent="0.25">
      <c r="A73" s="2">
        <v>60</v>
      </c>
      <c r="B73" s="3" t="s">
        <v>99</v>
      </c>
      <c r="C73" s="4">
        <v>10</v>
      </c>
      <c r="D73" s="32"/>
      <c r="E73" s="5">
        <f t="shared" si="1"/>
        <v>0</v>
      </c>
      <c r="F73" s="33"/>
      <c r="I73" s="28">
        <v>1.32</v>
      </c>
      <c r="J73" s="29">
        <f t="shared" si="0"/>
        <v>1.32</v>
      </c>
    </row>
    <row r="74" spans="1:10" x14ac:dyDescent="0.25">
      <c r="A74" s="2">
        <v>61</v>
      </c>
      <c r="B74" s="3" t="s">
        <v>100</v>
      </c>
      <c r="C74" s="4">
        <v>20</v>
      </c>
      <c r="D74" s="32"/>
      <c r="E74" s="5">
        <f t="shared" si="1"/>
        <v>0</v>
      </c>
      <c r="F74" s="33"/>
      <c r="I74" s="28">
        <v>3.05</v>
      </c>
      <c r="J74" s="29">
        <f t="shared" si="0"/>
        <v>3.05</v>
      </c>
    </row>
    <row r="75" spans="1:10" x14ac:dyDescent="0.25">
      <c r="A75" s="2">
        <v>62</v>
      </c>
      <c r="B75" s="3" t="s">
        <v>235</v>
      </c>
      <c r="C75" s="4">
        <v>20</v>
      </c>
      <c r="D75" s="32"/>
      <c r="E75" s="5">
        <f t="shared" si="1"/>
        <v>0</v>
      </c>
      <c r="F75" s="33"/>
      <c r="I75" s="28">
        <v>2.68</v>
      </c>
      <c r="J75" s="29">
        <f t="shared" si="0"/>
        <v>2.68</v>
      </c>
    </row>
    <row r="76" spans="1:10" x14ac:dyDescent="0.25">
      <c r="A76" s="2">
        <v>63</v>
      </c>
      <c r="B76" s="6" t="s">
        <v>236</v>
      </c>
      <c r="C76" s="4">
        <v>40</v>
      </c>
      <c r="D76" s="32"/>
      <c r="E76" s="5">
        <f t="shared" si="1"/>
        <v>0</v>
      </c>
      <c r="F76" s="33"/>
      <c r="I76" s="28">
        <v>0.56000000000000005</v>
      </c>
      <c r="J76" s="29">
        <f t="shared" si="0"/>
        <v>0.56000000000000005</v>
      </c>
    </row>
    <row r="77" spans="1:10" x14ac:dyDescent="0.25">
      <c r="A77" s="2">
        <v>64</v>
      </c>
      <c r="B77" s="3" t="s">
        <v>237</v>
      </c>
      <c r="C77" s="4">
        <v>30</v>
      </c>
      <c r="D77" s="32"/>
      <c r="E77" s="5">
        <f t="shared" si="1"/>
        <v>0</v>
      </c>
      <c r="F77" s="33"/>
      <c r="I77" s="28">
        <v>1.6800000000000002</v>
      </c>
      <c r="J77" s="29">
        <f t="shared" si="0"/>
        <v>1.6800000000000002</v>
      </c>
    </row>
    <row r="78" spans="1:10" x14ac:dyDescent="0.25">
      <c r="A78" s="2">
        <v>65</v>
      </c>
      <c r="B78" s="6" t="s">
        <v>101</v>
      </c>
      <c r="C78" s="4">
        <v>20</v>
      </c>
      <c r="D78" s="32"/>
      <c r="E78" s="5">
        <f t="shared" si="1"/>
        <v>0</v>
      </c>
      <c r="F78" s="33"/>
      <c r="I78" s="28">
        <v>37.799999999999997</v>
      </c>
      <c r="J78" s="29">
        <f t="shared" ref="J78:J141" si="2">I78-D78</f>
        <v>37.799999999999997</v>
      </c>
    </row>
    <row r="79" spans="1:10" x14ac:dyDescent="0.25">
      <c r="A79" s="2">
        <v>66</v>
      </c>
      <c r="B79" s="6" t="s">
        <v>238</v>
      </c>
      <c r="C79" s="4">
        <v>8</v>
      </c>
      <c r="D79" s="32"/>
      <c r="E79" s="5">
        <f t="shared" ref="E79:E142" si="3">C79*D79</f>
        <v>0</v>
      </c>
      <c r="F79" s="33"/>
      <c r="I79" s="28">
        <v>4.2839999999999998</v>
      </c>
      <c r="J79" s="29">
        <f t="shared" si="2"/>
        <v>4.2839999999999998</v>
      </c>
    </row>
    <row r="80" spans="1:10" x14ac:dyDescent="0.25">
      <c r="A80" s="2">
        <v>67</v>
      </c>
      <c r="B80" s="3" t="s">
        <v>239</v>
      </c>
      <c r="C80" s="4">
        <v>4</v>
      </c>
      <c r="D80" s="32"/>
      <c r="E80" s="5">
        <f t="shared" si="3"/>
        <v>0</v>
      </c>
      <c r="F80" s="33"/>
      <c r="I80" s="28">
        <v>4.5999999999999996</v>
      </c>
      <c r="J80" s="29">
        <f t="shared" si="2"/>
        <v>4.5999999999999996</v>
      </c>
    </row>
    <row r="81" spans="1:10" x14ac:dyDescent="0.25">
      <c r="A81" s="2">
        <v>68</v>
      </c>
      <c r="B81" s="6" t="s">
        <v>242</v>
      </c>
      <c r="C81" s="4">
        <v>5</v>
      </c>
      <c r="D81" s="32"/>
      <c r="E81" s="5">
        <f t="shared" si="3"/>
        <v>0</v>
      </c>
      <c r="F81" s="33"/>
      <c r="I81" s="28">
        <v>10.19</v>
      </c>
      <c r="J81" s="29">
        <f t="shared" si="2"/>
        <v>10.19</v>
      </c>
    </row>
    <row r="82" spans="1:10" x14ac:dyDescent="0.25">
      <c r="A82" s="2">
        <v>69</v>
      </c>
      <c r="B82" s="6" t="s">
        <v>240</v>
      </c>
      <c r="C82" s="4">
        <v>23</v>
      </c>
      <c r="D82" s="32"/>
      <c r="E82" s="5">
        <f t="shared" si="3"/>
        <v>0</v>
      </c>
      <c r="F82" s="33"/>
      <c r="I82" s="28">
        <v>12.08</v>
      </c>
      <c r="J82" s="29">
        <f t="shared" si="2"/>
        <v>12.08</v>
      </c>
    </row>
    <row r="83" spans="1:10" x14ac:dyDescent="0.25">
      <c r="A83" s="2">
        <v>70</v>
      </c>
      <c r="B83" s="6" t="s">
        <v>241</v>
      </c>
      <c r="C83" s="4">
        <v>10</v>
      </c>
      <c r="D83" s="32"/>
      <c r="E83" s="5">
        <f t="shared" si="3"/>
        <v>0</v>
      </c>
      <c r="F83" s="33"/>
      <c r="I83" s="28">
        <v>5.5125000000000002</v>
      </c>
      <c r="J83" s="29">
        <f t="shared" si="2"/>
        <v>5.5125000000000002</v>
      </c>
    </row>
    <row r="84" spans="1:10" x14ac:dyDescent="0.25">
      <c r="A84" s="2">
        <v>71</v>
      </c>
      <c r="B84" s="6" t="s">
        <v>102</v>
      </c>
      <c r="C84" s="4">
        <v>16</v>
      </c>
      <c r="D84" s="32"/>
      <c r="E84" s="5">
        <f t="shared" si="3"/>
        <v>0</v>
      </c>
      <c r="F84" s="33"/>
      <c r="I84" s="28">
        <v>14.82</v>
      </c>
      <c r="J84" s="29">
        <f t="shared" si="2"/>
        <v>14.82</v>
      </c>
    </row>
    <row r="85" spans="1:10" x14ac:dyDescent="0.25">
      <c r="A85" s="2">
        <v>72</v>
      </c>
      <c r="B85" s="6" t="s">
        <v>243</v>
      </c>
      <c r="C85" s="4">
        <v>6</v>
      </c>
      <c r="D85" s="32"/>
      <c r="E85" s="5">
        <f t="shared" si="3"/>
        <v>0</v>
      </c>
      <c r="F85" s="33"/>
      <c r="I85" s="28">
        <v>15.53</v>
      </c>
      <c r="J85" s="29">
        <f t="shared" si="2"/>
        <v>15.53</v>
      </c>
    </row>
    <row r="86" spans="1:10" x14ac:dyDescent="0.25">
      <c r="A86" s="2">
        <v>73</v>
      </c>
      <c r="B86" s="6" t="s">
        <v>246</v>
      </c>
      <c r="C86" s="4">
        <v>3</v>
      </c>
      <c r="D86" s="32"/>
      <c r="E86" s="5">
        <f t="shared" si="3"/>
        <v>0</v>
      </c>
      <c r="F86" s="33"/>
      <c r="I86" s="28">
        <v>5.25</v>
      </c>
      <c r="J86" s="29">
        <f t="shared" si="2"/>
        <v>5.25</v>
      </c>
    </row>
    <row r="87" spans="1:10" x14ac:dyDescent="0.25">
      <c r="A87" s="2">
        <v>74</v>
      </c>
      <c r="B87" s="6" t="s">
        <v>103</v>
      </c>
      <c r="C87" s="4">
        <v>94</v>
      </c>
      <c r="D87" s="32"/>
      <c r="E87" s="5">
        <f t="shared" si="3"/>
        <v>0</v>
      </c>
      <c r="F87" s="33"/>
      <c r="I87" s="28">
        <v>10.029999999999999</v>
      </c>
      <c r="J87" s="29">
        <f t="shared" si="2"/>
        <v>10.029999999999999</v>
      </c>
    </row>
    <row r="88" spans="1:10" x14ac:dyDescent="0.25">
      <c r="A88" s="2">
        <v>75</v>
      </c>
      <c r="B88" s="6" t="s">
        <v>104</v>
      </c>
      <c r="C88" s="4">
        <v>140</v>
      </c>
      <c r="D88" s="32"/>
      <c r="E88" s="5">
        <f t="shared" si="3"/>
        <v>0</v>
      </c>
      <c r="F88" s="33"/>
      <c r="I88" s="28">
        <v>70.040000000000006</v>
      </c>
      <c r="J88" s="29">
        <f t="shared" si="2"/>
        <v>70.040000000000006</v>
      </c>
    </row>
    <row r="89" spans="1:10" x14ac:dyDescent="0.25">
      <c r="A89" s="2">
        <v>76</v>
      </c>
      <c r="B89" s="6" t="s">
        <v>105</v>
      </c>
      <c r="C89" s="4">
        <v>5</v>
      </c>
      <c r="D89" s="32"/>
      <c r="E89" s="5">
        <f t="shared" si="3"/>
        <v>0</v>
      </c>
      <c r="F89" s="33"/>
      <c r="I89" s="28">
        <v>10.164</v>
      </c>
      <c r="J89" s="29">
        <f t="shared" si="2"/>
        <v>10.164</v>
      </c>
    </row>
    <row r="90" spans="1:10" x14ac:dyDescent="0.25">
      <c r="A90" s="2">
        <v>77</v>
      </c>
      <c r="B90" s="6" t="s">
        <v>247</v>
      </c>
      <c r="C90" s="4">
        <v>32</v>
      </c>
      <c r="D90" s="32"/>
      <c r="E90" s="5">
        <f t="shared" si="3"/>
        <v>0</v>
      </c>
      <c r="F90" s="33"/>
      <c r="I90" s="28">
        <v>26.764499999999998</v>
      </c>
      <c r="J90" s="29">
        <f t="shared" si="2"/>
        <v>26.764499999999998</v>
      </c>
    </row>
    <row r="91" spans="1:10" x14ac:dyDescent="0.25">
      <c r="A91" s="2">
        <v>78</v>
      </c>
      <c r="B91" s="3" t="s">
        <v>248</v>
      </c>
      <c r="C91" s="4">
        <v>14</v>
      </c>
      <c r="D91" s="32"/>
      <c r="E91" s="5">
        <f t="shared" si="3"/>
        <v>0</v>
      </c>
      <c r="F91" s="33"/>
      <c r="I91" s="28">
        <v>31.164000000000001</v>
      </c>
      <c r="J91" s="29">
        <f t="shared" si="2"/>
        <v>31.164000000000001</v>
      </c>
    </row>
    <row r="92" spans="1:10" x14ac:dyDescent="0.25">
      <c r="A92" s="2">
        <v>79</v>
      </c>
      <c r="B92" s="3" t="s">
        <v>249</v>
      </c>
      <c r="C92" s="4">
        <v>4</v>
      </c>
      <c r="D92" s="32"/>
      <c r="E92" s="5">
        <f t="shared" si="3"/>
        <v>0</v>
      </c>
      <c r="F92" s="33"/>
      <c r="I92" s="28">
        <v>77.33250000000001</v>
      </c>
      <c r="J92" s="29">
        <f t="shared" si="2"/>
        <v>77.33250000000001</v>
      </c>
    </row>
    <row r="93" spans="1:10" x14ac:dyDescent="0.25">
      <c r="A93" s="2">
        <v>80</v>
      </c>
      <c r="B93" s="3" t="s">
        <v>250</v>
      </c>
      <c r="C93" s="4">
        <v>40</v>
      </c>
      <c r="D93" s="32"/>
      <c r="E93" s="5">
        <f t="shared" si="3"/>
        <v>0</v>
      </c>
      <c r="F93" s="33"/>
      <c r="I93" s="28">
        <v>20.13</v>
      </c>
      <c r="J93" s="29">
        <f t="shared" si="2"/>
        <v>20.13</v>
      </c>
    </row>
    <row r="94" spans="1:10" x14ac:dyDescent="0.25">
      <c r="A94" s="2">
        <v>81</v>
      </c>
      <c r="B94" s="6" t="s">
        <v>251</v>
      </c>
      <c r="C94" s="4">
        <v>200</v>
      </c>
      <c r="D94" s="32"/>
      <c r="E94" s="5">
        <f t="shared" si="3"/>
        <v>0</v>
      </c>
      <c r="F94" s="33"/>
      <c r="I94" s="28">
        <v>0.6825</v>
      </c>
      <c r="J94" s="29">
        <f t="shared" si="2"/>
        <v>0.6825</v>
      </c>
    </row>
    <row r="95" spans="1:10" x14ac:dyDescent="0.25">
      <c r="A95" s="2">
        <v>82</v>
      </c>
      <c r="B95" s="3" t="s">
        <v>252</v>
      </c>
      <c r="C95" s="4">
        <v>4</v>
      </c>
      <c r="D95" s="32"/>
      <c r="E95" s="5">
        <f t="shared" si="3"/>
        <v>0</v>
      </c>
      <c r="F95" s="33"/>
      <c r="I95" s="28">
        <v>595.35</v>
      </c>
      <c r="J95" s="29">
        <f t="shared" si="2"/>
        <v>595.35</v>
      </c>
    </row>
    <row r="96" spans="1:10" x14ac:dyDescent="0.25">
      <c r="A96" s="2">
        <v>83</v>
      </c>
      <c r="B96" s="3" t="s">
        <v>106</v>
      </c>
      <c r="C96" s="4">
        <v>30</v>
      </c>
      <c r="D96" s="32"/>
      <c r="E96" s="5">
        <f t="shared" si="3"/>
        <v>0</v>
      </c>
      <c r="F96" s="33"/>
      <c r="I96" s="28">
        <v>11.49</v>
      </c>
      <c r="J96" s="29">
        <f t="shared" si="2"/>
        <v>11.49</v>
      </c>
    </row>
    <row r="97" spans="1:10" x14ac:dyDescent="0.25">
      <c r="A97" s="2">
        <v>84</v>
      </c>
      <c r="B97" s="3" t="s">
        <v>107</v>
      </c>
      <c r="C97" s="8">
        <v>12</v>
      </c>
      <c r="D97" s="32"/>
      <c r="E97" s="5">
        <f t="shared" si="3"/>
        <v>0</v>
      </c>
      <c r="F97" s="33"/>
      <c r="I97" s="28">
        <v>112.22399999999999</v>
      </c>
      <c r="J97" s="29">
        <f t="shared" si="2"/>
        <v>112.22399999999999</v>
      </c>
    </row>
    <row r="98" spans="1:10" x14ac:dyDescent="0.25">
      <c r="A98" s="2">
        <v>85</v>
      </c>
      <c r="B98" s="6" t="s">
        <v>108</v>
      </c>
      <c r="C98" s="4">
        <v>6</v>
      </c>
      <c r="D98" s="32"/>
      <c r="E98" s="5">
        <f t="shared" si="3"/>
        <v>0</v>
      </c>
      <c r="F98" s="33"/>
      <c r="I98" s="28">
        <v>52.92</v>
      </c>
      <c r="J98" s="29">
        <f t="shared" si="2"/>
        <v>52.92</v>
      </c>
    </row>
    <row r="99" spans="1:10" x14ac:dyDescent="0.25">
      <c r="A99" s="2">
        <v>86</v>
      </c>
      <c r="B99" s="6" t="s">
        <v>244</v>
      </c>
      <c r="C99" s="8">
        <v>10</v>
      </c>
      <c r="D99" s="32"/>
      <c r="E99" s="5">
        <f t="shared" si="3"/>
        <v>0</v>
      </c>
      <c r="F99" s="33"/>
      <c r="I99" s="28">
        <v>28.05</v>
      </c>
      <c r="J99" s="29">
        <f t="shared" si="2"/>
        <v>28.05</v>
      </c>
    </row>
    <row r="100" spans="1:10" x14ac:dyDescent="0.25">
      <c r="A100" s="2">
        <v>87</v>
      </c>
      <c r="B100" s="6" t="s">
        <v>244</v>
      </c>
      <c r="C100" s="8">
        <v>10</v>
      </c>
      <c r="D100" s="32"/>
      <c r="E100" s="5">
        <f t="shared" si="3"/>
        <v>0</v>
      </c>
      <c r="F100" s="33"/>
      <c r="I100" s="28">
        <v>28.05</v>
      </c>
      <c r="J100" s="29">
        <f t="shared" si="2"/>
        <v>28.05</v>
      </c>
    </row>
    <row r="101" spans="1:10" x14ac:dyDescent="0.25">
      <c r="A101" s="2">
        <v>88</v>
      </c>
      <c r="B101" s="6" t="s">
        <v>253</v>
      </c>
      <c r="C101" s="4">
        <v>16</v>
      </c>
      <c r="D101" s="32"/>
      <c r="E101" s="5">
        <f t="shared" si="3"/>
        <v>0</v>
      </c>
      <c r="F101" s="33"/>
      <c r="I101" s="28">
        <v>26.4</v>
      </c>
      <c r="J101" s="29">
        <f t="shared" si="2"/>
        <v>26.4</v>
      </c>
    </row>
    <row r="102" spans="1:10" x14ac:dyDescent="0.25">
      <c r="A102" s="2">
        <v>89</v>
      </c>
      <c r="B102" s="6" t="s">
        <v>254</v>
      </c>
      <c r="C102" s="4">
        <v>6</v>
      </c>
      <c r="D102" s="32"/>
      <c r="E102" s="5">
        <f t="shared" si="3"/>
        <v>0</v>
      </c>
      <c r="F102" s="33"/>
      <c r="I102" s="28">
        <v>69.741</v>
      </c>
      <c r="J102" s="29">
        <f t="shared" si="2"/>
        <v>69.741</v>
      </c>
    </row>
    <row r="103" spans="1:10" x14ac:dyDescent="0.25">
      <c r="A103" s="2">
        <v>90</v>
      </c>
      <c r="B103" s="6" t="s">
        <v>255</v>
      </c>
      <c r="C103" s="4">
        <v>3</v>
      </c>
      <c r="D103" s="32"/>
      <c r="E103" s="5">
        <f t="shared" si="3"/>
        <v>0</v>
      </c>
      <c r="F103" s="33"/>
      <c r="I103" s="28">
        <v>69.741</v>
      </c>
      <c r="J103" s="29">
        <f t="shared" si="2"/>
        <v>69.741</v>
      </c>
    </row>
    <row r="104" spans="1:10" x14ac:dyDescent="0.25">
      <c r="A104" s="2">
        <v>91</v>
      </c>
      <c r="B104" s="6" t="s">
        <v>109</v>
      </c>
      <c r="C104" s="4">
        <v>3</v>
      </c>
      <c r="D104" s="32"/>
      <c r="E104" s="5">
        <f t="shared" si="3"/>
        <v>0</v>
      </c>
      <c r="F104" s="33"/>
      <c r="I104" s="28">
        <v>167.06</v>
      </c>
      <c r="J104" s="29">
        <f t="shared" si="2"/>
        <v>167.06</v>
      </c>
    </row>
    <row r="105" spans="1:10" x14ac:dyDescent="0.25">
      <c r="A105" s="2">
        <v>92</v>
      </c>
      <c r="B105" s="6" t="s">
        <v>110</v>
      </c>
      <c r="C105" s="4">
        <v>8</v>
      </c>
      <c r="D105" s="32"/>
      <c r="E105" s="5">
        <f t="shared" si="3"/>
        <v>0</v>
      </c>
      <c r="F105" s="33"/>
      <c r="I105" s="28">
        <v>8.1</v>
      </c>
      <c r="J105" s="29">
        <f t="shared" si="2"/>
        <v>8.1</v>
      </c>
    </row>
    <row r="106" spans="1:10" x14ac:dyDescent="0.25">
      <c r="A106" s="2">
        <v>93</v>
      </c>
      <c r="B106" s="6" t="s">
        <v>256</v>
      </c>
      <c r="C106" s="4">
        <v>67</v>
      </c>
      <c r="D106" s="32"/>
      <c r="E106" s="5">
        <f t="shared" si="3"/>
        <v>0</v>
      </c>
      <c r="F106" s="33"/>
      <c r="I106" s="28">
        <v>27.3</v>
      </c>
      <c r="J106" s="29">
        <f t="shared" si="2"/>
        <v>27.3</v>
      </c>
    </row>
    <row r="107" spans="1:10" x14ac:dyDescent="0.25">
      <c r="A107" s="2">
        <v>94</v>
      </c>
      <c r="B107" s="6" t="s">
        <v>257</v>
      </c>
      <c r="C107" s="4">
        <v>20</v>
      </c>
      <c r="D107" s="32"/>
      <c r="E107" s="5">
        <f t="shared" si="3"/>
        <v>0</v>
      </c>
      <c r="F107" s="33"/>
      <c r="I107" s="28">
        <v>7.74</v>
      </c>
      <c r="J107" s="29">
        <f t="shared" si="2"/>
        <v>7.74</v>
      </c>
    </row>
    <row r="108" spans="1:10" x14ac:dyDescent="0.25">
      <c r="A108" s="2">
        <v>95</v>
      </c>
      <c r="B108" s="6" t="s">
        <v>258</v>
      </c>
      <c r="C108" s="4">
        <v>10</v>
      </c>
      <c r="D108" s="32"/>
      <c r="E108" s="5">
        <f t="shared" si="3"/>
        <v>0</v>
      </c>
      <c r="F108" s="33"/>
      <c r="I108" s="28">
        <v>3.08</v>
      </c>
      <c r="J108" s="29">
        <f t="shared" si="2"/>
        <v>3.08</v>
      </c>
    </row>
    <row r="109" spans="1:10" x14ac:dyDescent="0.25">
      <c r="A109" s="2">
        <v>96</v>
      </c>
      <c r="B109" s="6" t="s">
        <v>245</v>
      </c>
      <c r="C109" s="4">
        <v>40</v>
      </c>
      <c r="D109" s="32"/>
      <c r="E109" s="5">
        <f t="shared" si="3"/>
        <v>0</v>
      </c>
      <c r="F109" s="33"/>
      <c r="I109" s="28">
        <v>2.0699999999999998</v>
      </c>
      <c r="J109" s="29">
        <f t="shared" si="2"/>
        <v>2.0699999999999998</v>
      </c>
    </row>
    <row r="110" spans="1:10" x14ac:dyDescent="0.25">
      <c r="A110" s="2">
        <v>97</v>
      </c>
      <c r="B110" s="6" t="s">
        <v>260</v>
      </c>
      <c r="C110" s="4">
        <v>8</v>
      </c>
      <c r="D110" s="32"/>
      <c r="E110" s="5">
        <f t="shared" si="3"/>
        <v>0</v>
      </c>
      <c r="F110" s="33"/>
      <c r="I110" s="28">
        <v>48.110999999999997</v>
      </c>
      <c r="J110" s="29">
        <f t="shared" si="2"/>
        <v>48.110999999999997</v>
      </c>
    </row>
    <row r="111" spans="1:10" x14ac:dyDescent="0.25">
      <c r="A111" s="2">
        <v>98</v>
      </c>
      <c r="B111" s="6" t="s">
        <v>261</v>
      </c>
      <c r="C111" s="4">
        <v>20</v>
      </c>
      <c r="D111" s="32"/>
      <c r="E111" s="5">
        <f t="shared" si="3"/>
        <v>0</v>
      </c>
      <c r="F111" s="33"/>
      <c r="I111" s="28">
        <v>6.85</v>
      </c>
      <c r="J111" s="29">
        <f t="shared" si="2"/>
        <v>6.85</v>
      </c>
    </row>
    <row r="112" spans="1:10" x14ac:dyDescent="0.25">
      <c r="A112" s="2">
        <v>99</v>
      </c>
      <c r="B112" s="6" t="s">
        <v>302</v>
      </c>
      <c r="C112" s="4">
        <v>10</v>
      </c>
      <c r="D112" s="32"/>
      <c r="E112" s="5">
        <f t="shared" si="3"/>
        <v>0</v>
      </c>
      <c r="F112" s="33"/>
      <c r="I112" s="28">
        <v>1.8900000000000001</v>
      </c>
      <c r="J112" s="29">
        <f t="shared" si="2"/>
        <v>1.8900000000000001</v>
      </c>
    </row>
    <row r="113" spans="1:10" x14ac:dyDescent="0.25">
      <c r="A113" s="2">
        <v>100</v>
      </c>
      <c r="B113" s="6" t="s">
        <v>303</v>
      </c>
      <c r="C113" s="4">
        <v>20</v>
      </c>
      <c r="D113" s="32"/>
      <c r="E113" s="5">
        <f t="shared" si="3"/>
        <v>0</v>
      </c>
      <c r="F113" s="33"/>
      <c r="I113" s="28">
        <v>2.93</v>
      </c>
      <c r="J113" s="29">
        <f t="shared" si="2"/>
        <v>2.93</v>
      </c>
    </row>
    <row r="114" spans="1:10" x14ac:dyDescent="0.25">
      <c r="A114" s="2">
        <v>101</v>
      </c>
      <c r="B114" s="6" t="s">
        <v>111</v>
      </c>
      <c r="C114" s="4">
        <v>4</v>
      </c>
      <c r="D114" s="32"/>
      <c r="E114" s="5">
        <f t="shared" si="3"/>
        <v>0</v>
      </c>
      <c r="F114" s="33"/>
      <c r="I114" s="28">
        <v>148.3125</v>
      </c>
      <c r="J114" s="29">
        <f t="shared" si="2"/>
        <v>148.3125</v>
      </c>
    </row>
    <row r="115" spans="1:10" x14ac:dyDescent="0.25">
      <c r="A115" s="2">
        <v>102</v>
      </c>
      <c r="B115" s="6" t="s">
        <v>112</v>
      </c>
      <c r="C115" s="4">
        <v>6</v>
      </c>
      <c r="D115" s="32"/>
      <c r="E115" s="5">
        <f t="shared" si="3"/>
        <v>0</v>
      </c>
      <c r="F115" s="33"/>
      <c r="I115" s="28">
        <v>25.000500000000002</v>
      </c>
      <c r="J115" s="29">
        <f t="shared" si="2"/>
        <v>25.000500000000002</v>
      </c>
    </row>
    <row r="116" spans="1:10" x14ac:dyDescent="0.25">
      <c r="A116" s="2">
        <v>103</v>
      </c>
      <c r="B116" s="6" t="s">
        <v>113</v>
      </c>
      <c r="C116" s="4">
        <v>6</v>
      </c>
      <c r="D116" s="32"/>
      <c r="E116" s="5">
        <f t="shared" si="3"/>
        <v>0</v>
      </c>
      <c r="F116" s="33"/>
      <c r="I116" s="28">
        <v>23.22</v>
      </c>
      <c r="J116" s="29">
        <f t="shared" si="2"/>
        <v>23.22</v>
      </c>
    </row>
    <row r="117" spans="1:10" x14ac:dyDescent="0.25">
      <c r="A117" s="2">
        <v>104</v>
      </c>
      <c r="B117" s="6" t="s">
        <v>114</v>
      </c>
      <c r="C117" s="4">
        <v>464</v>
      </c>
      <c r="D117" s="32"/>
      <c r="E117" s="5">
        <f t="shared" si="3"/>
        <v>0</v>
      </c>
      <c r="F117" s="33"/>
      <c r="I117" s="28">
        <v>0.83</v>
      </c>
      <c r="J117" s="29">
        <f t="shared" si="2"/>
        <v>0.83</v>
      </c>
    </row>
    <row r="118" spans="1:10" x14ac:dyDescent="0.25">
      <c r="A118" s="2">
        <v>105</v>
      </c>
      <c r="B118" s="9" t="s">
        <v>115</v>
      </c>
      <c r="C118" s="10">
        <v>10</v>
      </c>
      <c r="D118" s="34"/>
      <c r="E118" s="5">
        <f t="shared" si="3"/>
        <v>0</v>
      </c>
      <c r="F118" s="33"/>
      <c r="I118" s="28">
        <v>5.0819999999999999</v>
      </c>
      <c r="J118" s="29">
        <f t="shared" si="2"/>
        <v>5.0819999999999999</v>
      </c>
    </row>
    <row r="119" spans="1:10" x14ac:dyDescent="0.25">
      <c r="A119" s="2">
        <v>106</v>
      </c>
      <c r="B119" s="6" t="s">
        <v>262</v>
      </c>
      <c r="C119" s="4">
        <v>30</v>
      </c>
      <c r="D119" s="32"/>
      <c r="E119" s="5">
        <f t="shared" si="3"/>
        <v>0</v>
      </c>
      <c r="F119" s="33"/>
      <c r="I119" s="28">
        <v>38.369999999999997</v>
      </c>
      <c r="J119" s="29">
        <f t="shared" si="2"/>
        <v>38.369999999999997</v>
      </c>
    </row>
    <row r="120" spans="1:10" x14ac:dyDescent="0.25">
      <c r="A120" s="2">
        <v>107</v>
      </c>
      <c r="B120" s="3" t="s">
        <v>263</v>
      </c>
      <c r="C120" s="4">
        <v>40</v>
      </c>
      <c r="D120" s="32"/>
      <c r="E120" s="5">
        <f t="shared" si="3"/>
        <v>0</v>
      </c>
      <c r="F120" s="33"/>
      <c r="I120" s="28">
        <v>27.783000000000001</v>
      </c>
      <c r="J120" s="29">
        <f t="shared" si="2"/>
        <v>27.783000000000001</v>
      </c>
    </row>
    <row r="121" spans="1:10" x14ac:dyDescent="0.25">
      <c r="A121" s="2">
        <v>108</v>
      </c>
      <c r="B121" s="6" t="s">
        <v>264</v>
      </c>
      <c r="C121" s="4">
        <v>70</v>
      </c>
      <c r="D121" s="32"/>
      <c r="E121" s="5">
        <f t="shared" si="3"/>
        <v>0</v>
      </c>
      <c r="F121" s="33"/>
      <c r="I121" s="28">
        <v>14.43</v>
      </c>
      <c r="J121" s="29">
        <f t="shared" si="2"/>
        <v>14.43</v>
      </c>
    </row>
    <row r="122" spans="1:10" x14ac:dyDescent="0.25">
      <c r="A122" s="2">
        <v>109</v>
      </c>
      <c r="B122" s="3" t="s">
        <v>265</v>
      </c>
      <c r="C122" s="4">
        <v>11</v>
      </c>
      <c r="D122" s="32"/>
      <c r="E122" s="5">
        <f t="shared" si="3"/>
        <v>0</v>
      </c>
      <c r="F122" s="33"/>
      <c r="I122" s="28">
        <v>7.93</v>
      </c>
      <c r="J122" s="29">
        <f t="shared" si="2"/>
        <v>7.93</v>
      </c>
    </row>
    <row r="123" spans="1:10" x14ac:dyDescent="0.25">
      <c r="A123" s="2">
        <v>110</v>
      </c>
      <c r="B123" s="3" t="s">
        <v>266</v>
      </c>
      <c r="C123" s="4">
        <v>5</v>
      </c>
      <c r="D123" s="32"/>
      <c r="E123" s="5">
        <f t="shared" si="3"/>
        <v>0</v>
      </c>
      <c r="F123" s="33"/>
      <c r="I123" s="28">
        <v>4.7699999999999996</v>
      </c>
      <c r="J123" s="29">
        <f t="shared" si="2"/>
        <v>4.7699999999999996</v>
      </c>
    </row>
    <row r="124" spans="1:10" x14ac:dyDescent="0.25">
      <c r="A124" s="2">
        <v>111</v>
      </c>
      <c r="B124" s="3" t="s">
        <v>267</v>
      </c>
      <c r="C124" s="4">
        <v>12</v>
      </c>
      <c r="D124" s="32"/>
      <c r="E124" s="5">
        <f t="shared" si="3"/>
        <v>0</v>
      </c>
      <c r="F124" s="33"/>
      <c r="I124" s="28">
        <v>23.404500000000002</v>
      </c>
      <c r="J124" s="29">
        <f t="shared" si="2"/>
        <v>23.404500000000002</v>
      </c>
    </row>
    <row r="125" spans="1:10" x14ac:dyDescent="0.25">
      <c r="A125" s="2">
        <v>112</v>
      </c>
      <c r="B125" s="3" t="s">
        <v>268</v>
      </c>
      <c r="C125" s="4">
        <v>86</v>
      </c>
      <c r="D125" s="32"/>
      <c r="E125" s="5">
        <f t="shared" si="3"/>
        <v>0</v>
      </c>
      <c r="F125" s="33"/>
      <c r="I125" s="28">
        <v>40.479999999999997</v>
      </c>
      <c r="J125" s="29">
        <f t="shared" si="2"/>
        <v>40.479999999999997</v>
      </c>
    </row>
    <row r="126" spans="1:10" x14ac:dyDescent="0.25">
      <c r="A126" s="2">
        <v>113</v>
      </c>
      <c r="B126" s="3" t="s">
        <v>116</v>
      </c>
      <c r="C126" s="4">
        <v>45</v>
      </c>
      <c r="D126" s="32"/>
      <c r="E126" s="5">
        <f t="shared" si="3"/>
        <v>0</v>
      </c>
      <c r="F126" s="33"/>
      <c r="I126" s="28">
        <v>6.41</v>
      </c>
      <c r="J126" s="29">
        <f t="shared" si="2"/>
        <v>6.41</v>
      </c>
    </row>
    <row r="127" spans="1:10" x14ac:dyDescent="0.25">
      <c r="A127" s="2">
        <v>114</v>
      </c>
      <c r="B127" s="3" t="s">
        <v>269</v>
      </c>
      <c r="C127" s="4">
        <v>15</v>
      </c>
      <c r="D127" s="32"/>
      <c r="E127" s="5">
        <f t="shared" si="3"/>
        <v>0</v>
      </c>
      <c r="F127" s="33"/>
      <c r="I127" s="28">
        <v>14.311500000000001</v>
      </c>
      <c r="J127" s="29">
        <f t="shared" si="2"/>
        <v>14.311500000000001</v>
      </c>
    </row>
    <row r="128" spans="1:10" x14ac:dyDescent="0.25">
      <c r="A128" s="2">
        <v>115</v>
      </c>
      <c r="B128" s="6" t="s">
        <v>117</v>
      </c>
      <c r="C128" s="4">
        <v>60</v>
      </c>
      <c r="D128" s="32"/>
      <c r="E128" s="5">
        <f t="shared" si="3"/>
        <v>0</v>
      </c>
      <c r="F128" s="33"/>
      <c r="I128" s="28">
        <v>1.05</v>
      </c>
      <c r="J128" s="29">
        <f t="shared" si="2"/>
        <v>1.05</v>
      </c>
    </row>
    <row r="129" spans="1:10" x14ac:dyDescent="0.25">
      <c r="A129" s="2">
        <v>116</v>
      </c>
      <c r="B129" s="6" t="s">
        <v>118</v>
      </c>
      <c r="C129" s="4">
        <v>50</v>
      </c>
      <c r="D129" s="32"/>
      <c r="E129" s="5">
        <f t="shared" si="3"/>
        <v>0</v>
      </c>
      <c r="F129" s="33"/>
      <c r="I129" s="28">
        <v>1.05</v>
      </c>
      <c r="J129" s="29">
        <f t="shared" si="2"/>
        <v>1.05</v>
      </c>
    </row>
    <row r="130" spans="1:10" x14ac:dyDescent="0.25">
      <c r="A130" s="2">
        <v>117</v>
      </c>
      <c r="B130" s="6" t="s">
        <v>119</v>
      </c>
      <c r="C130" s="4">
        <v>50</v>
      </c>
      <c r="D130" s="32"/>
      <c r="E130" s="5">
        <f t="shared" si="3"/>
        <v>0</v>
      </c>
      <c r="F130" s="33"/>
      <c r="I130" s="28">
        <v>1.05</v>
      </c>
      <c r="J130" s="29">
        <f t="shared" si="2"/>
        <v>1.05</v>
      </c>
    </row>
    <row r="131" spans="1:10" x14ac:dyDescent="0.25">
      <c r="A131" s="2">
        <v>118</v>
      </c>
      <c r="B131" s="6" t="s">
        <v>120</v>
      </c>
      <c r="C131" s="4">
        <v>20</v>
      </c>
      <c r="D131" s="32"/>
      <c r="E131" s="5">
        <f t="shared" si="3"/>
        <v>0</v>
      </c>
      <c r="F131" s="33"/>
      <c r="I131" s="28">
        <v>1.05</v>
      </c>
      <c r="J131" s="29">
        <f t="shared" si="2"/>
        <v>1.05</v>
      </c>
    </row>
    <row r="132" spans="1:10" x14ac:dyDescent="0.25">
      <c r="A132" s="2">
        <v>119</v>
      </c>
      <c r="B132" s="6" t="s">
        <v>121</v>
      </c>
      <c r="C132" s="4">
        <v>20</v>
      </c>
      <c r="D132" s="32"/>
      <c r="E132" s="5">
        <f t="shared" si="3"/>
        <v>0</v>
      </c>
      <c r="F132" s="33"/>
      <c r="I132" s="28">
        <v>1.05</v>
      </c>
      <c r="J132" s="29">
        <f t="shared" si="2"/>
        <v>1.05</v>
      </c>
    </row>
    <row r="133" spans="1:10" x14ac:dyDescent="0.25">
      <c r="A133" s="2">
        <v>120</v>
      </c>
      <c r="B133" s="6" t="s">
        <v>122</v>
      </c>
      <c r="C133" s="4">
        <v>50</v>
      </c>
      <c r="D133" s="32"/>
      <c r="E133" s="5">
        <f t="shared" si="3"/>
        <v>0</v>
      </c>
      <c r="F133" s="33"/>
      <c r="I133" s="28">
        <v>1.05</v>
      </c>
      <c r="J133" s="29">
        <f t="shared" si="2"/>
        <v>1.05</v>
      </c>
    </row>
    <row r="134" spans="1:10" x14ac:dyDescent="0.25">
      <c r="A134" s="2">
        <v>121</v>
      </c>
      <c r="B134" s="11" t="s">
        <v>123</v>
      </c>
      <c r="C134" s="4">
        <v>40</v>
      </c>
      <c r="D134" s="32"/>
      <c r="E134" s="5">
        <f t="shared" si="3"/>
        <v>0</v>
      </c>
      <c r="F134" s="33"/>
      <c r="I134" s="28">
        <v>4.851</v>
      </c>
      <c r="J134" s="29">
        <f t="shared" si="2"/>
        <v>4.851</v>
      </c>
    </row>
    <row r="135" spans="1:10" x14ac:dyDescent="0.25">
      <c r="A135" s="2">
        <v>122</v>
      </c>
      <c r="B135" s="12" t="s">
        <v>270</v>
      </c>
      <c r="C135" s="4">
        <v>9</v>
      </c>
      <c r="D135" s="32"/>
      <c r="E135" s="5">
        <f t="shared" si="3"/>
        <v>0</v>
      </c>
      <c r="F135" s="33"/>
      <c r="I135" s="28">
        <v>176.4</v>
      </c>
      <c r="J135" s="29">
        <f t="shared" si="2"/>
        <v>176.4</v>
      </c>
    </row>
    <row r="136" spans="1:10" x14ac:dyDescent="0.25">
      <c r="A136" s="2">
        <v>123</v>
      </c>
      <c r="B136" s="6" t="s">
        <v>124</v>
      </c>
      <c r="C136" s="4">
        <v>13</v>
      </c>
      <c r="D136" s="32"/>
      <c r="E136" s="5">
        <f t="shared" si="3"/>
        <v>0</v>
      </c>
      <c r="F136" s="33"/>
      <c r="I136" s="28">
        <v>40.729999999999997</v>
      </c>
      <c r="J136" s="29">
        <f t="shared" si="2"/>
        <v>40.729999999999997</v>
      </c>
    </row>
    <row r="137" spans="1:10" x14ac:dyDescent="0.25">
      <c r="A137" s="2">
        <v>124</v>
      </c>
      <c r="B137" s="6" t="s">
        <v>18</v>
      </c>
      <c r="C137" s="4">
        <v>10</v>
      </c>
      <c r="D137" s="32"/>
      <c r="E137" s="5">
        <f t="shared" si="3"/>
        <v>0</v>
      </c>
      <c r="F137" s="33"/>
      <c r="I137" s="28">
        <v>5.0336999999999996</v>
      </c>
      <c r="J137" s="29">
        <f t="shared" si="2"/>
        <v>5.0336999999999996</v>
      </c>
    </row>
    <row r="138" spans="1:10" x14ac:dyDescent="0.25">
      <c r="A138" s="2">
        <v>125</v>
      </c>
      <c r="B138" s="6" t="s">
        <v>19</v>
      </c>
      <c r="C138" s="4">
        <v>10</v>
      </c>
      <c r="D138" s="32"/>
      <c r="E138" s="5">
        <f t="shared" si="3"/>
        <v>0</v>
      </c>
      <c r="F138" s="33"/>
      <c r="I138" s="28">
        <v>3.9</v>
      </c>
      <c r="J138" s="29">
        <f t="shared" si="2"/>
        <v>3.9</v>
      </c>
    </row>
    <row r="139" spans="1:10" x14ac:dyDescent="0.25">
      <c r="A139" s="2">
        <v>126</v>
      </c>
      <c r="B139" s="11" t="s">
        <v>271</v>
      </c>
      <c r="C139" s="4">
        <v>5</v>
      </c>
      <c r="D139" s="32"/>
      <c r="E139" s="5">
        <f t="shared" si="3"/>
        <v>0</v>
      </c>
      <c r="F139" s="33"/>
      <c r="I139" s="28">
        <v>65.040000000000006</v>
      </c>
      <c r="J139" s="29">
        <f t="shared" si="2"/>
        <v>65.040000000000006</v>
      </c>
    </row>
    <row r="140" spans="1:10" x14ac:dyDescent="0.25">
      <c r="A140" s="2">
        <v>127</v>
      </c>
      <c r="B140" s="12" t="s">
        <v>20</v>
      </c>
      <c r="C140" s="4">
        <v>10</v>
      </c>
      <c r="D140" s="32"/>
      <c r="E140" s="5">
        <f t="shared" si="3"/>
        <v>0</v>
      </c>
      <c r="F140" s="33"/>
      <c r="I140" s="28">
        <v>6.1425000000000001</v>
      </c>
      <c r="J140" s="29">
        <f t="shared" si="2"/>
        <v>6.1425000000000001</v>
      </c>
    </row>
    <row r="141" spans="1:10" x14ac:dyDescent="0.25">
      <c r="A141" s="2">
        <v>128</v>
      </c>
      <c r="B141" s="11" t="s">
        <v>17</v>
      </c>
      <c r="C141" s="4">
        <v>30</v>
      </c>
      <c r="D141" s="32"/>
      <c r="E141" s="5">
        <f t="shared" si="3"/>
        <v>0</v>
      </c>
      <c r="F141" s="33"/>
      <c r="I141" s="28">
        <v>25.694025</v>
      </c>
      <c r="J141" s="29">
        <f t="shared" si="2"/>
        <v>25.694025</v>
      </c>
    </row>
    <row r="142" spans="1:10" x14ac:dyDescent="0.25">
      <c r="A142" s="2">
        <v>129</v>
      </c>
      <c r="B142" s="13" t="s">
        <v>272</v>
      </c>
      <c r="C142" s="4">
        <v>7</v>
      </c>
      <c r="D142" s="32"/>
      <c r="E142" s="5">
        <f t="shared" si="3"/>
        <v>0</v>
      </c>
      <c r="F142" s="33"/>
      <c r="I142" s="28">
        <v>122.913</v>
      </c>
      <c r="J142" s="29">
        <f t="shared" ref="J142:J205" si="4">I142-D142</f>
        <v>122.913</v>
      </c>
    </row>
    <row r="143" spans="1:10" x14ac:dyDescent="0.25">
      <c r="A143" s="2">
        <v>130</v>
      </c>
      <c r="B143" s="13" t="s">
        <v>273</v>
      </c>
      <c r="C143" s="4">
        <v>10</v>
      </c>
      <c r="D143" s="32"/>
      <c r="E143" s="5">
        <f t="shared" ref="E143:E206" si="5">C143*D143</f>
        <v>0</v>
      </c>
      <c r="F143" s="33"/>
      <c r="I143" s="28">
        <v>15.52</v>
      </c>
      <c r="J143" s="29">
        <f t="shared" si="4"/>
        <v>15.52</v>
      </c>
    </row>
    <row r="144" spans="1:10" x14ac:dyDescent="0.25">
      <c r="A144" s="2">
        <v>131</v>
      </c>
      <c r="B144" s="13" t="s">
        <v>125</v>
      </c>
      <c r="C144" s="4">
        <v>15</v>
      </c>
      <c r="D144" s="32"/>
      <c r="E144" s="5">
        <f t="shared" si="5"/>
        <v>0</v>
      </c>
      <c r="F144" s="33"/>
      <c r="I144" s="28">
        <v>3.9899999999999998</v>
      </c>
      <c r="J144" s="29">
        <f t="shared" si="4"/>
        <v>3.9899999999999998</v>
      </c>
    </row>
    <row r="145" spans="1:10" x14ac:dyDescent="0.25">
      <c r="A145" s="2">
        <v>132</v>
      </c>
      <c r="B145" s="13" t="s">
        <v>126</v>
      </c>
      <c r="C145" s="4">
        <v>25</v>
      </c>
      <c r="D145" s="32"/>
      <c r="E145" s="5">
        <f t="shared" si="5"/>
        <v>0</v>
      </c>
      <c r="F145" s="33"/>
      <c r="I145" s="28">
        <v>9.44</v>
      </c>
      <c r="J145" s="29">
        <f t="shared" si="4"/>
        <v>9.44</v>
      </c>
    </row>
    <row r="146" spans="1:10" x14ac:dyDescent="0.25">
      <c r="A146" s="2">
        <v>133</v>
      </c>
      <c r="B146" s="6" t="s">
        <v>274</v>
      </c>
      <c r="C146" s="4">
        <v>100</v>
      </c>
      <c r="D146" s="32"/>
      <c r="E146" s="5">
        <f t="shared" si="5"/>
        <v>0</v>
      </c>
      <c r="F146" s="33"/>
      <c r="I146" s="28">
        <v>18.88</v>
      </c>
      <c r="J146" s="29">
        <f t="shared" si="4"/>
        <v>18.88</v>
      </c>
    </row>
    <row r="147" spans="1:10" x14ac:dyDescent="0.25">
      <c r="A147" s="2">
        <v>134</v>
      </c>
      <c r="B147" s="6" t="s">
        <v>127</v>
      </c>
      <c r="C147" s="4">
        <v>100</v>
      </c>
      <c r="D147" s="32"/>
      <c r="E147" s="5">
        <f t="shared" si="5"/>
        <v>0</v>
      </c>
      <c r="F147" s="33"/>
      <c r="I147" s="28">
        <v>0.56999999999999995</v>
      </c>
      <c r="J147" s="29">
        <f t="shared" si="4"/>
        <v>0.56999999999999995</v>
      </c>
    </row>
    <row r="148" spans="1:10" x14ac:dyDescent="0.25">
      <c r="A148" s="2">
        <v>135</v>
      </c>
      <c r="B148" s="6" t="s">
        <v>128</v>
      </c>
      <c r="C148" s="4">
        <v>6</v>
      </c>
      <c r="D148" s="32"/>
      <c r="E148" s="5">
        <f t="shared" si="5"/>
        <v>0</v>
      </c>
      <c r="F148" s="33"/>
      <c r="I148" s="28">
        <v>40.172999999999995</v>
      </c>
      <c r="J148" s="29">
        <f t="shared" si="4"/>
        <v>40.172999999999995</v>
      </c>
    </row>
    <row r="149" spans="1:10" x14ac:dyDescent="0.25">
      <c r="A149" s="2">
        <v>136</v>
      </c>
      <c r="B149" s="6" t="s">
        <v>129</v>
      </c>
      <c r="C149" s="4">
        <v>5</v>
      </c>
      <c r="D149" s="32"/>
      <c r="E149" s="5">
        <f t="shared" si="5"/>
        <v>0</v>
      </c>
      <c r="F149" s="33"/>
      <c r="I149" s="28">
        <v>43.01</v>
      </c>
      <c r="J149" s="29">
        <f t="shared" si="4"/>
        <v>43.01</v>
      </c>
    </row>
    <row r="150" spans="1:10" x14ac:dyDescent="0.25">
      <c r="A150" s="2">
        <v>137</v>
      </c>
      <c r="B150" s="6" t="s">
        <v>130</v>
      </c>
      <c r="C150" s="4">
        <v>4</v>
      </c>
      <c r="D150" s="32"/>
      <c r="E150" s="5">
        <f t="shared" si="5"/>
        <v>0</v>
      </c>
      <c r="F150" s="33"/>
      <c r="I150" s="28">
        <v>7.97</v>
      </c>
      <c r="J150" s="29">
        <f t="shared" si="4"/>
        <v>7.97</v>
      </c>
    </row>
    <row r="151" spans="1:10" x14ac:dyDescent="0.25">
      <c r="A151" s="2">
        <v>138</v>
      </c>
      <c r="B151" s="6" t="s">
        <v>131</v>
      </c>
      <c r="C151" s="4">
        <v>6</v>
      </c>
      <c r="D151" s="32"/>
      <c r="E151" s="5">
        <f t="shared" si="5"/>
        <v>0</v>
      </c>
      <c r="F151" s="33"/>
      <c r="I151" s="28">
        <v>13.4505</v>
      </c>
      <c r="J151" s="29">
        <f t="shared" si="4"/>
        <v>13.4505</v>
      </c>
    </row>
    <row r="152" spans="1:10" x14ac:dyDescent="0.25">
      <c r="A152" s="2">
        <v>139</v>
      </c>
      <c r="B152" s="6" t="s">
        <v>132</v>
      </c>
      <c r="C152" s="4">
        <v>18</v>
      </c>
      <c r="D152" s="32"/>
      <c r="E152" s="5">
        <f t="shared" si="5"/>
        <v>0</v>
      </c>
      <c r="F152" s="33"/>
      <c r="I152" s="28">
        <v>9.43</v>
      </c>
      <c r="J152" s="29">
        <f t="shared" si="4"/>
        <v>9.43</v>
      </c>
    </row>
    <row r="153" spans="1:10" x14ac:dyDescent="0.25">
      <c r="A153" s="2">
        <v>140</v>
      </c>
      <c r="B153" s="6" t="s">
        <v>133</v>
      </c>
      <c r="C153" s="4">
        <v>10</v>
      </c>
      <c r="D153" s="32"/>
      <c r="E153" s="5">
        <f t="shared" si="5"/>
        <v>0</v>
      </c>
      <c r="F153" s="33"/>
      <c r="I153" s="28">
        <v>7.94</v>
      </c>
      <c r="J153" s="29">
        <f t="shared" si="4"/>
        <v>7.94</v>
      </c>
    </row>
    <row r="154" spans="1:10" x14ac:dyDescent="0.25">
      <c r="A154" s="2">
        <v>141</v>
      </c>
      <c r="B154" s="6" t="s">
        <v>134</v>
      </c>
      <c r="C154" s="4">
        <v>20</v>
      </c>
      <c r="D154" s="32"/>
      <c r="E154" s="5">
        <f t="shared" si="5"/>
        <v>0</v>
      </c>
      <c r="F154" s="33"/>
      <c r="I154" s="28">
        <v>9.2100000000000009</v>
      </c>
      <c r="J154" s="29">
        <f t="shared" si="4"/>
        <v>9.2100000000000009</v>
      </c>
    </row>
    <row r="155" spans="1:10" x14ac:dyDescent="0.25">
      <c r="A155" s="2">
        <v>142</v>
      </c>
      <c r="B155" s="6" t="s">
        <v>135</v>
      </c>
      <c r="C155" s="4">
        <v>5</v>
      </c>
      <c r="D155" s="32"/>
      <c r="E155" s="5">
        <f t="shared" si="5"/>
        <v>0</v>
      </c>
      <c r="F155" s="33"/>
      <c r="I155" s="28">
        <v>9.14</v>
      </c>
      <c r="J155" s="29">
        <f t="shared" si="4"/>
        <v>9.14</v>
      </c>
    </row>
    <row r="156" spans="1:10" x14ac:dyDescent="0.25">
      <c r="A156" s="2">
        <v>143</v>
      </c>
      <c r="B156" s="6" t="s">
        <v>275</v>
      </c>
      <c r="C156" s="4">
        <v>3</v>
      </c>
      <c r="D156" s="32"/>
      <c r="E156" s="5">
        <f t="shared" si="5"/>
        <v>0</v>
      </c>
      <c r="F156" s="33"/>
      <c r="I156" s="28">
        <v>24.570000000000004</v>
      </c>
      <c r="J156" s="29">
        <f t="shared" si="4"/>
        <v>24.570000000000004</v>
      </c>
    </row>
    <row r="157" spans="1:10" x14ac:dyDescent="0.25">
      <c r="A157" s="2">
        <v>144</v>
      </c>
      <c r="B157" s="6" t="s">
        <v>136</v>
      </c>
      <c r="C157" s="4">
        <v>12</v>
      </c>
      <c r="D157" s="32"/>
      <c r="E157" s="5">
        <f t="shared" si="5"/>
        <v>0</v>
      </c>
      <c r="F157" s="33"/>
      <c r="I157" s="28">
        <v>57.45</v>
      </c>
      <c r="J157" s="29">
        <f t="shared" si="4"/>
        <v>57.45</v>
      </c>
    </row>
    <row r="158" spans="1:10" x14ac:dyDescent="0.25">
      <c r="A158" s="2">
        <v>145</v>
      </c>
      <c r="B158" s="6" t="s">
        <v>137</v>
      </c>
      <c r="C158" s="4">
        <v>2</v>
      </c>
      <c r="D158" s="32"/>
      <c r="E158" s="5">
        <f t="shared" si="5"/>
        <v>0</v>
      </c>
      <c r="F158" s="33"/>
      <c r="I158" s="28">
        <v>89.79</v>
      </c>
      <c r="J158" s="29">
        <f t="shared" si="4"/>
        <v>89.79</v>
      </c>
    </row>
    <row r="159" spans="1:10" x14ac:dyDescent="0.25">
      <c r="A159" s="2">
        <v>146</v>
      </c>
      <c r="B159" s="6" t="s">
        <v>276</v>
      </c>
      <c r="C159" s="4">
        <v>100</v>
      </c>
      <c r="D159" s="32"/>
      <c r="E159" s="5">
        <f t="shared" si="5"/>
        <v>0</v>
      </c>
      <c r="F159" s="33"/>
      <c r="I159" s="28">
        <v>0.39249000000000001</v>
      </c>
      <c r="J159" s="29">
        <f t="shared" si="4"/>
        <v>0.39249000000000001</v>
      </c>
    </row>
    <row r="160" spans="1:10" x14ac:dyDescent="0.25">
      <c r="A160" s="2">
        <v>147</v>
      </c>
      <c r="B160" s="6" t="s">
        <v>278</v>
      </c>
      <c r="C160" s="4">
        <v>1</v>
      </c>
      <c r="D160" s="32"/>
      <c r="E160" s="5">
        <f t="shared" si="5"/>
        <v>0</v>
      </c>
      <c r="F160" s="33"/>
      <c r="I160" s="28">
        <v>75.8</v>
      </c>
      <c r="J160" s="29">
        <f t="shared" si="4"/>
        <v>75.8</v>
      </c>
    </row>
    <row r="161" spans="1:10" x14ac:dyDescent="0.25">
      <c r="A161" s="2">
        <v>148</v>
      </c>
      <c r="B161" s="6" t="s">
        <v>277</v>
      </c>
      <c r="C161" s="4">
        <v>3</v>
      </c>
      <c r="D161" s="32"/>
      <c r="E161" s="5">
        <f t="shared" si="5"/>
        <v>0</v>
      </c>
      <c r="F161" s="33"/>
      <c r="I161" s="28">
        <v>678.76199999999994</v>
      </c>
      <c r="J161" s="29">
        <f t="shared" si="4"/>
        <v>678.76199999999994</v>
      </c>
    </row>
    <row r="162" spans="1:10" x14ac:dyDescent="0.25">
      <c r="A162" s="2">
        <v>149</v>
      </c>
      <c r="B162" s="6" t="s">
        <v>279</v>
      </c>
      <c r="C162" s="4">
        <v>2</v>
      </c>
      <c r="D162" s="32"/>
      <c r="E162" s="5">
        <f t="shared" si="5"/>
        <v>0</v>
      </c>
      <c r="F162" s="33"/>
      <c r="I162" s="28">
        <v>65.28</v>
      </c>
      <c r="J162" s="29">
        <f t="shared" si="4"/>
        <v>65.28</v>
      </c>
    </row>
    <row r="163" spans="1:10" x14ac:dyDescent="0.25">
      <c r="A163" s="2">
        <v>150</v>
      </c>
      <c r="B163" s="6" t="s">
        <v>280</v>
      </c>
      <c r="C163" s="4">
        <v>3</v>
      </c>
      <c r="D163" s="32"/>
      <c r="E163" s="5">
        <f t="shared" si="5"/>
        <v>0</v>
      </c>
      <c r="F163" s="33"/>
      <c r="I163" s="28">
        <v>313.51</v>
      </c>
      <c r="J163" s="29">
        <f t="shared" si="4"/>
        <v>313.51</v>
      </c>
    </row>
    <row r="164" spans="1:10" x14ac:dyDescent="0.25">
      <c r="A164" s="2">
        <v>151</v>
      </c>
      <c r="B164" s="6" t="s">
        <v>138</v>
      </c>
      <c r="C164" s="4">
        <v>1</v>
      </c>
      <c r="D164" s="32"/>
      <c r="E164" s="5">
        <f t="shared" si="5"/>
        <v>0</v>
      </c>
      <c r="F164" s="33"/>
      <c r="I164" s="28">
        <v>30.523499999999999</v>
      </c>
      <c r="J164" s="29">
        <f t="shared" si="4"/>
        <v>30.523499999999999</v>
      </c>
    </row>
    <row r="165" spans="1:10" x14ac:dyDescent="0.25">
      <c r="A165" s="2">
        <v>152</v>
      </c>
      <c r="B165" s="6" t="s">
        <v>139</v>
      </c>
      <c r="C165" s="4">
        <v>1</v>
      </c>
      <c r="D165" s="32"/>
      <c r="E165" s="5">
        <f t="shared" si="5"/>
        <v>0</v>
      </c>
      <c r="F165" s="33"/>
      <c r="I165" s="28">
        <v>3.11</v>
      </c>
      <c r="J165" s="29">
        <f t="shared" si="4"/>
        <v>3.11</v>
      </c>
    </row>
    <row r="166" spans="1:10" x14ac:dyDescent="0.25">
      <c r="A166" s="2">
        <v>153</v>
      </c>
      <c r="B166" s="6" t="s">
        <v>140</v>
      </c>
      <c r="C166" s="4">
        <v>1</v>
      </c>
      <c r="D166" s="32"/>
      <c r="E166" s="5">
        <f t="shared" si="5"/>
        <v>0</v>
      </c>
      <c r="F166" s="33"/>
      <c r="I166" s="28">
        <v>0.77</v>
      </c>
      <c r="J166" s="29">
        <f t="shared" si="4"/>
        <v>0.77</v>
      </c>
    </row>
    <row r="167" spans="1:10" x14ac:dyDescent="0.25">
      <c r="A167" s="2">
        <v>154</v>
      </c>
      <c r="B167" s="6" t="s">
        <v>141</v>
      </c>
      <c r="C167" s="4">
        <v>1</v>
      </c>
      <c r="D167" s="32"/>
      <c r="E167" s="5">
        <f t="shared" si="5"/>
        <v>0</v>
      </c>
      <c r="F167" s="33"/>
      <c r="I167" s="28">
        <v>14.7</v>
      </c>
      <c r="J167" s="29">
        <f t="shared" si="4"/>
        <v>14.7</v>
      </c>
    </row>
    <row r="168" spans="1:10" x14ac:dyDescent="0.25">
      <c r="A168" s="2">
        <v>155</v>
      </c>
      <c r="B168" s="6" t="s">
        <v>142</v>
      </c>
      <c r="C168" s="4">
        <v>20</v>
      </c>
      <c r="D168" s="32"/>
      <c r="E168" s="5">
        <f t="shared" si="5"/>
        <v>0</v>
      </c>
      <c r="F168" s="33"/>
      <c r="I168" s="28">
        <v>6.28</v>
      </c>
      <c r="J168" s="29">
        <f t="shared" si="4"/>
        <v>6.28</v>
      </c>
    </row>
    <row r="169" spans="1:10" x14ac:dyDescent="0.25">
      <c r="A169" s="2">
        <v>156</v>
      </c>
      <c r="B169" s="6" t="s">
        <v>143</v>
      </c>
      <c r="C169" s="4">
        <v>1</v>
      </c>
      <c r="D169" s="32"/>
      <c r="E169" s="5">
        <f t="shared" si="5"/>
        <v>0</v>
      </c>
      <c r="F169" s="33"/>
      <c r="I169" s="28">
        <v>29.042999999999999</v>
      </c>
      <c r="J169" s="29">
        <f t="shared" si="4"/>
        <v>29.042999999999999</v>
      </c>
    </row>
    <row r="170" spans="1:10" x14ac:dyDescent="0.25">
      <c r="A170" s="2">
        <v>157</v>
      </c>
      <c r="B170" s="6" t="s">
        <v>144</v>
      </c>
      <c r="C170" s="4">
        <v>14</v>
      </c>
      <c r="D170" s="32"/>
      <c r="E170" s="5">
        <f t="shared" si="5"/>
        <v>0</v>
      </c>
      <c r="F170" s="33"/>
      <c r="I170" s="28">
        <v>409.75200000000001</v>
      </c>
      <c r="J170" s="29">
        <f t="shared" si="4"/>
        <v>409.75200000000001</v>
      </c>
    </row>
    <row r="171" spans="1:10" x14ac:dyDescent="0.25">
      <c r="A171" s="2">
        <v>158</v>
      </c>
      <c r="B171" s="6" t="s">
        <v>145</v>
      </c>
      <c r="C171" s="4">
        <v>4</v>
      </c>
      <c r="D171" s="32"/>
      <c r="E171" s="5">
        <f t="shared" si="5"/>
        <v>0</v>
      </c>
      <c r="F171" s="33"/>
      <c r="I171" s="28">
        <v>1399.15</v>
      </c>
      <c r="J171" s="29">
        <f t="shared" si="4"/>
        <v>1399.15</v>
      </c>
    </row>
    <row r="172" spans="1:10" x14ac:dyDescent="0.25">
      <c r="A172" s="2">
        <v>159</v>
      </c>
      <c r="B172" s="6" t="s">
        <v>146</v>
      </c>
      <c r="C172" s="4">
        <v>2</v>
      </c>
      <c r="D172" s="32"/>
      <c r="E172" s="5">
        <f t="shared" si="5"/>
        <v>0</v>
      </c>
      <c r="F172" s="33"/>
      <c r="I172" s="28">
        <v>186.3015</v>
      </c>
      <c r="J172" s="29">
        <f t="shared" si="4"/>
        <v>186.3015</v>
      </c>
    </row>
    <row r="173" spans="1:10" x14ac:dyDescent="0.25">
      <c r="A173" s="2">
        <v>160</v>
      </c>
      <c r="B173" s="6" t="s">
        <v>147</v>
      </c>
      <c r="C173" s="4">
        <v>5</v>
      </c>
      <c r="D173" s="32"/>
      <c r="E173" s="5">
        <f t="shared" si="5"/>
        <v>0</v>
      </c>
      <c r="F173" s="33"/>
      <c r="I173" s="28">
        <v>330.61349999999999</v>
      </c>
      <c r="J173" s="29">
        <f t="shared" si="4"/>
        <v>330.61349999999999</v>
      </c>
    </row>
    <row r="174" spans="1:10" x14ac:dyDescent="0.25">
      <c r="A174" s="2">
        <v>161</v>
      </c>
      <c r="B174" s="6" t="s">
        <v>281</v>
      </c>
      <c r="C174" s="4">
        <v>10</v>
      </c>
      <c r="D174" s="32"/>
      <c r="E174" s="5">
        <f t="shared" si="5"/>
        <v>0</v>
      </c>
      <c r="F174" s="33"/>
      <c r="I174" s="28">
        <v>777.19</v>
      </c>
      <c r="J174" s="29">
        <f t="shared" si="4"/>
        <v>777.19</v>
      </c>
    </row>
    <row r="175" spans="1:10" x14ac:dyDescent="0.25">
      <c r="A175" s="2">
        <v>162</v>
      </c>
      <c r="B175" s="6" t="s">
        <v>148</v>
      </c>
      <c r="C175" s="4">
        <v>1500</v>
      </c>
      <c r="D175" s="32"/>
      <c r="E175" s="5">
        <f t="shared" si="5"/>
        <v>0</v>
      </c>
      <c r="F175" s="33"/>
      <c r="I175" s="28">
        <v>0.53</v>
      </c>
      <c r="J175" s="29">
        <f t="shared" si="4"/>
        <v>0.53</v>
      </c>
    </row>
    <row r="176" spans="1:10" x14ac:dyDescent="0.25">
      <c r="A176" s="2">
        <v>163</v>
      </c>
      <c r="B176" s="6" t="s">
        <v>21</v>
      </c>
      <c r="C176" s="4">
        <v>100</v>
      </c>
      <c r="D176" s="32"/>
      <c r="E176" s="5">
        <f t="shared" si="5"/>
        <v>0</v>
      </c>
      <c r="F176" s="33"/>
      <c r="I176" s="28">
        <v>0.77</v>
      </c>
      <c r="J176" s="29">
        <f t="shared" si="4"/>
        <v>0.77</v>
      </c>
    </row>
    <row r="177" spans="1:10" x14ac:dyDescent="0.25">
      <c r="A177" s="2">
        <v>164</v>
      </c>
      <c r="B177" s="6" t="s">
        <v>22</v>
      </c>
      <c r="C177" s="4">
        <v>100</v>
      </c>
      <c r="D177" s="32"/>
      <c r="E177" s="5">
        <f t="shared" si="5"/>
        <v>0</v>
      </c>
      <c r="F177" s="33"/>
      <c r="I177" s="28">
        <v>1.18</v>
      </c>
      <c r="J177" s="29">
        <f t="shared" si="4"/>
        <v>1.18</v>
      </c>
    </row>
    <row r="178" spans="1:10" x14ac:dyDescent="0.25">
      <c r="A178" s="2">
        <v>165</v>
      </c>
      <c r="B178" s="6" t="s">
        <v>149</v>
      </c>
      <c r="C178" s="4">
        <v>10</v>
      </c>
      <c r="D178" s="32"/>
      <c r="E178" s="5">
        <f t="shared" si="5"/>
        <v>0</v>
      </c>
      <c r="F178" s="33"/>
      <c r="I178" s="28">
        <v>17.850000000000001</v>
      </c>
      <c r="J178" s="29">
        <f t="shared" si="4"/>
        <v>17.850000000000001</v>
      </c>
    </row>
    <row r="179" spans="1:10" x14ac:dyDescent="0.25">
      <c r="A179" s="2">
        <v>166</v>
      </c>
      <c r="B179" s="6" t="s">
        <v>150</v>
      </c>
      <c r="C179" s="4">
        <v>200</v>
      </c>
      <c r="D179" s="32"/>
      <c r="E179" s="5">
        <f t="shared" si="5"/>
        <v>0</v>
      </c>
      <c r="F179" s="33"/>
      <c r="I179" s="28">
        <v>4.0999999999999996</v>
      </c>
      <c r="J179" s="29">
        <f t="shared" si="4"/>
        <v>4.0999999999999996</v>
      </c>
    </row>
    <row r="180" spans="1:10" x14ac:dyDescent="0.25">
      <c r="A180" s="2">
        <v>167</v>
      </c>
      <c r="B180" s="3" t="s">
        <v>282</v>
      </c>
      <c r="C180" s="4">
        <v>1</v>
      </c>
      <c r="D180" s="32"/>
      <c r="E180" s="5">
        <f t="shared" si="5"/>
        <v>0</v>
      </c>
      <c r="F180" s="33"/>
      <c r="I180" s="28">
        <v>537.97</v>
      </c>
      <c r="J180" s="29">
        <f t="shared" si="4"/>
        <v>537.97</v>
      </c>
    </row>
    <row r="181" spans="1:10" x14ac:dyDescent="0.25">
      <c r="A181" s="2">
        <v>168</v>
      </c>
      <c r="B181" s="6" t="s">
        <v>23</v>
      </c>
      <c r="C181" s="4">
        <v>15</v>
      </c>
      <c r="D181" s="32"/>
      <c r="E181" s="5">
        <f t="shared" si="5"/>
        <v>0</v>
      </c>
      <c r="F181" s="33"/>
      <c r="I181" s="28">
        <v>8.26</v>
      </c>
      <c r="J181" s="29">
        <f t="shared" si="4"/>
        <v>8.26</v>
      </c>
    </row>
    <row r="182" spans="1:10" x14ac:dyDescent="0.25">
      <c r="A182" s="2">
        <v>169</v>
      </c>
      <c r="B182" s="6" t="s">
        <v>259</v>
      </c>
      <c r="C182" s="4">
        <v>8</v>
      </c>
      <c r="D182" s="32"/>
      <c r="E182" s="5">
        <f t="shared" si="5"/>
        <v>0</v>
      </c>
      <c r="F182" s="33"/>
      <c r="I182" s="28">
        <v>17.472000000000001</v>
      </c>
      <c r="J182" s="29">
        <f t="shared" si="4"/>
        <v>17.472000000000001</v>
      </c>
    </row>
    <row r="183" spans="1:10" x14ac:dyDescent="0.25">
      <c r="A183" s="2">
        <v>170</v>
      </c>
      <c r="B183" s="6" t="s">
        <v>283</v>
      </c>
      <c r="C183" s="4">
        <v>5</v>
      </c>
      <c r="D183" s="32"/>
      <c r="E183" s="5">
        <f t="shared" si="5"/>
        <v>0</v>
      </c>
      <c r="F183" s="33"/>
      <c r="I183" s="28">
        <v>59.083500000000001</v>
      </c>
      <c r="J183" s="29">
        <f t="shared" si="4"/>
        <v>59.083500000000001</v>
      </c>
    </row>
    <row r="184" spans="1:10" x14ac:dyDescent="0.25">
      <c r="A184" s="2">
        <v>171</v>
      </c>
      <c r="B184" s="6" t="s">
        <v>151</v>
      </c>
      <c r="C184" s="4">
        <v>20</v>
      </c>
      <c r="D184" s="32"/>
      <c r="E184" s="5">
        <f t="shared" si="5"/>
        <v>0</v>
      </c>
      <c r="F184" s="33"/>
      <c r="I184" s="28">
        <v>18.899999999999999</v>
      </c>
      <c r="J184" s="29">
        <f t="shared" si="4"/>
        <v>18.899999999999999</v>
      </c>
    </row>
    <row r="185" spans="1:10" x14ac:dyDescent="0.25">
      <c r="A185" s="2">
        <v>172</v>
      </c>
      <c r="B185" s="6" t="s">
        <v>152</v>
      </c>
      <c r="C185" s="4">
        <v>6</v>
      </c>
      <c r="D185" s="32"/>
      <c r="E185" s="5">
        <f t="shared" si="5"/>
        <v>0</v>
      </c>
      <c r="F185" s="33"/>
      <c r="I185" s="28">
        <v>1.81</v>
      </c>
      <c r="J185" s="29">
        <f t="shared" si="4"/>
        <v>1.81</v>
      </c>
    </row>
    <row r="186" spans="1:10" x14ac:dyDescent="0.25">
      <c r="A186" s="2">
        <v>173</v>
      </c>
      <c r="B186" s="3" t="s">
        <v>153</v>
      </c>
      <c r="C186" s="4">
        <v>5</v>
      </c>
      <c r="D186" s="32"/>
      <c r="E186" s="5">
        <f t="shared" si="5"/>
        <v>0</v>
      </c>
      <c r="F186" s="33"/>
      <c r="I186" s="28">
        <v>7.45</v>
      </c>
      <c r="J186" s="29">
        <f t="shared" si="4"/>
        <v>7.45</v>
      </c>
    </row>
    <row r="187" spans="1:10" x14ac:dyDescent="0.25">
      <c r="A187" s="2">
        <v>174</v>
      </c>
      <c r="B187" s="3" t="s">
        <v>284</v>
      </c>
      <c r="C187" s="4">
        <v>15</v>
      </c>
      <c r="D187" s="32"/>
      <c r="E187" s="5">
        <f t="shared" si="5"/>
        <v>0</v>
      </c>
      <c r="F187" s="33"/>
      <c r="I187" s="28">
        <v>11.06</v>
      </c>
      <c r="J187" s="29">
        <f t="shared" si="4"/>
        <v>11.06</v>
      </c>
    </row>
    <row r="188" spans="1:10" x14ac:dyDescent="0.25">
      <c r="A188" s="2">
        <v>175</v>
      </c>
      <c r="B188" s="3" t="s">
        <v>154</v>
      </c>
      <c r="C188" s="4">
        <v>1</v>
      </c>
      <c r="D188" s="32"/>
      <c r="E188" s="5">
        <f t="shared" si="5"/>
        <v>0</v>
      </c>
      <c r="F188" s="33"/>
      <c r="I188" s="28">
        <v>21.75</v>
      </c>
      <c r="J188" s="29">
        <f t="shared" si="4"/>
        <v>21.75</v>
      </c>
    </row>
    <row r="189" spans="1:10" x14ac:dyDescent="0.25">
      <c r="A189" s="2">
        <v>176</v>
      </c>
      <c r="B189" s="6" t="s">
        <v>155</v>
      </c>
      <c r="C189" s="4">
        <v>1</v>
      </c>
      <c r="D189" s="32"/>
      <c r="E189" s="5">
        <f t="shared" si="5"/>
        <v>0</v>
      </c>
      <c r="F189" s="33"/>
      <c r="I189" s="28">
        <v>16.96</v>
      </c>
      <c r="J189" s="29">
        <f t="shared" si="4"/>
        <v>16.96</v>
      </c>
    </row>
    <row r="190" spans="1:10" x14ac:dyDescent="0.25">
      <c r="A190" s="2">
        <v>177</v>
      </c>
      <c r="B190" s="3" t="s">
        <v>156</v>
      </c>
      <c r="C190" s="4">
        <v>1</v>
      </c>
      <c r="D190" s="32"/>
      <c r="E190" s="5">
        <f t="shared" si="5"/>
        <v>0</v>
      </c>
      <c r="F190" s="33"/>
      <c r="I190" s="28">
        <v>86.341500000000011</v>
      </c>
      <c r="J190" s="29">
        <f t="shared" si="4"/>
        <v>86.341500000000011</v>
      </c>
    </row>
    <row r="191" spans="1:10" x14ac:dyDescent="0.25">
      <c r="A191" s="2">
        <v>178</v>
      </c>
      <c r="B191" s="6" t="s">
        <v>157</v>
      </c>
      <c r="C191" s="4">
        <v>100</v>
      </c>
      <c r="D191" s="32"/>
      <c r="E191" s="5">
        <f t="shared" si="5"/>
        <v>0</v>
      </c>
      <c r="F191" s="33"/>
      <c r="I191" s="28">
        <v>5.8</v>
      </c>
      <c r="J191" s="29">
        <f t="shared" si="4"/>
        <v>5.8</v>
      </c>
    </row>
    <row r="192" spans="1:10" x14ac:dyDescent="0.25">
      <c r="A192" s="2">
        <v>179</v>
      </c>
      <c r="B192" s="6" t="s">
        <v>285</v>
      </c>
      <c r="C192" s="4">
        <v>3</v>
      </c>
      <c r="D192" s="32"/>
      <c r="E192" s="5">
        <f t="shared" si="5"/>
        <v>0</v>
      </c>
      <c r="F192" s="33"/>
      <c r="I192" s="28">
        <v>61.69</v>
      </c>
      <c r="J192" s="29">
        <f t="shared" si="4"/>
        <v>61.69</v>
      </c>
    </row>
    <row r="193" spans="1:10" x14ac:dyDescent="0.25">
      <c r="A193" s="2">
        <v>180</v>
      </c>
      <c r="B193" s="6" t="s">
        <v>286</v>
      </c>
      <c r="C193" s="4">
        <v>25</v>
      </c>
      <c r="D193" s="32"/>
      <c r="E193" s="5">
        <f t="shared" si="5"/>
        <v>0</v>
      </c>
      <c r="F193" s="33"/>
      <c r="I193" s="28">
        <v>24.49</v>
      </c>
      <c r="J193" s="29">
        <f t="shared" si="4"/>
        <v>24.49</v>
      </c>
    </row>
    <row r="194" spans="1:10" x14ac:dyDescent="0.25">
      <c r="A194" s="2">
        <v>181</v>
      </c>
      <c r="B194" s="6" t="s">
        <v>24</v>
      </c>
      <c r="C194" s="4">
        <v>75</v>
      </c>
      <c r="D194" s="32"/>
      <c r="E194" s="5">
        <f t="shared" si="5"/>
        <v>0</v>
      </c>
      <c r="F194" s="33"/>
      <c r="I194" s="28">
        <v>3.3507600000000002</v>
      </c>
      <c r="J194" s="29">
        <f t="shared" si="4"/>
        <v>3.3507600000000002</v>
      </c>
    </row>
    <row r="195" spans="1:10" x14ac:dyDescent="0.25">
      <c r="A195" s="2">
        <v>182</v>
      </c>
      <c r="B195" s="6" t="s">
        <v>158</v>
      </c>
      <c r="C195" s="4">
        <v>200</v>
      </c>
      <c r="D195" s="32"/>
      <c r="E195" s="5">
        <f t="shared" si="5"/>
        <v>0</v>
      </c>
      <c r="F195" s="33"/>
      <c r="I195" s="28">
        <v>1.79</v>
      </c>
      <c r="J195" s="29">
        <f t="shared" si="4"/>
        <v>1.79</v>
      </c>
    </row>
    <row r="196" spans="1:10" x14ac:dyDescent="0.25">
      <c r="A196" s="2">
        <v>183</v>
      </c>
      <c r="B196" s="6" t="s">
        <v>159</v>
      </c>
      <c r="C196" s="4">
        <v>1</v>
      </c>
      <c r="D196" s="32"/>
      <c r="E196" s="5">
        <f t="shared" si="5"/>
        <v>0</v>
      </c>
      <c r="F196" s="33"/>
      <c r="I196" s="28">
        <v>284.99100000000004</v>
      </c>
      <c r="J196" s="29">
        <f t="shared" si="4"/>
        <v>284.99100000000004</v>
      </c>
    </row>
    <row r="197" spans="1:10" x14ac:dyDescent="0.25">
      <c r="A197" s="2">
        <v>184</v>
      </c>
      <c r="B197" s="6" t="s">
        <v>160</v>
      </c>
      <c r="C197" s="4">
        <v>1</v>
      </c>
      <c r="D197" s="32"/>
      <c r="E197" s="5">
        <f t="shared" si="5"/>
        <v>0</v>
      </c>
      <c r="F197" s="33"/>
      <c r="I197" s="28">
        <v>97.55</v>
      </c>
      <c r="J197" s="29">
        <f t="shared" si="4"/>
        <v>97.55</v>
      </c>
    </row>
    <row r="198" spans="1:10" x14ac:dyDescent="0.25">
      <c r="A198" s="2">
        <v>185</v>
      </c>
      <c r="B198" s="6" t="s">
        <v>287</v>
      </c>
      <c r="C198" s="4">
        <v>2</v>
      </c>
      <c r="D198" s="32"/>
      <c r="E198" s="5">
        <f t="shared" si="5"/>
        <v>0</v>
      </c>
      <c r="F198" s="33"/>
      <c r="I198" s="28">
        <v>65.72</v>
      </c>
      <c r="J198" s="29">
        <f t="shared" si="4"/>
        <v>65.72</v>
      </c>
    </row>
    <row r="199" spans="1:10" x14ac:dyDescent="0.25">
      <c r="A199" s="2">
        <v>186</v>
      </c>
      <c r="B199" s="6" t="s">
        <v>161</v>
      </c>
      <c r="C199" s="4">
        <v>10</v>
      </c>
      <c r="D199" s="32"/>
      <c r="E199" s="5">
        <f t="shared" si="5"/>
        <v>0</v>
      </c>
      <c r="F199" s="33"/>
      <c r="I199" s="28">
        <v>31.5</v>
      </c>
      <c r="J199" s="29">
        <f t="shared" si="4"/>
        <v>31.5</v>
      </c>
    </row>
    <row r="200" spans="1:10" x14ac:dyDescent="0.25">
      <c r="A200" s="2">
        <v>187</v>
      </c>
      <c r="B200" s="6" t="s">
        <v>288</v>
      </c>
      <c r="C200" s="4">
        <v>10</v>
      </c>
      <c r="D200" s="32"/>
      <c r="E200" s="5">
        <f t="shared" si="5"/>
        <v>0</v>
      </c>
      <c r="F200" s="33"/>
      <c r="I200" s="28">
        <v>9.14</v>
      </c>
      <c r="J200" s="29">
        <f t="shared" si="4"/>
        <v>9.14</v>
      </c>
    </row>
    <row r="201" spans="1:10" x14ac:dyDescent="0.25">
      <c r="A201" s="2">
        <v>188</v>
      </c>
      <c r="B201" s="6" t="s">
        <v>162</v>
      </c>
      <c r="C201" s="4">
        <v>3</v>
      </c>
      <c r="D201" s="32"/>
      <c r="E201" s="5">
        <f t="shared" si="5"/>
        <v>0</v>
      </c>
      <c r="F201" s="33"/>
      <c r="I201" s="28">
        <v>28.48</v>
      </c>
      <c r="J201" s="29">
        <f t="shared" si="4"/>
        <v>28.48</v>
      </c>
    </row>
    <row r="202" spans="1:10" x14ac:dyDescent="0.25">
      <c r="A202" s="2">
        <v>189</v>
      </c>
      <c r="B202" s="6" t="s">
        <v>163</v>
      </c>
      <c r="C202" s="4">
        <v>1</v>
      </c>
      <c r="D202" s="32"/>
      <c r="E202" s="5">
        <f t="shared" si="5"/>
        <v>0</v>
      </c>
      <c r="F202" s="33"/>
      <c r="I202" s="28">
        <v>10.374000000000001</v>
      </c>
      <c r="J202" s="29">
        <f t="shared" si="4"/>
        <v>10.374000000000001</v>
      </c>
    </row>
    <row r="203" spans="1:10" x14ac:dyDescent="0.25">
      <c r="A203" s="2">
        <v>190</v>
      </c>
      <c r="B203" s="6" t="s">
        <v>164</v>
      </c>
      <c r="C203" s="4">
        <v>1</v>
      </c>
      <c r="D203" s="32"/>
      <c r="E203" s="5">
        <f t="shared" si="5"/>
        <v>0</v>
      </c>
      <c r="F203" s="33"/>
      <c r="I203" s="28">
        <v>10.542</v>
      </c>
      <c r="J203" s="29">
        <f t="shared" si="4"/>
        <v>10.542</v>
      </c>
    </row>
    <row r="204" spans="1:10" x14ac:dyDescent="0.25">
      <c r="A204" s="2">
        <v>191</v>
      </c>
      <c r="B204" s="6" t="s">
        <v>165</v>
      </c>
      <c r="C204" s="4">
        <v>4</v>
      </c>
      <c r="D204" s="32"/>
      <c r="E204" s="5">
        <f t="shared" si="5"/>
        <v>0</v>
      </c>
      <c r="F204" s="33"/>
      <c r="I204" s="28">
        <v>22.081500000000002</v>
      </c>
      <c r="J204" s="29">
        <f t="shared" si="4"/>
        <v>22.081500000000002</v>
      </c>
    </row>
    <row r="205" spans="1:10" x14ac:dyDescent="0.25">
      <c r="A205" s="2">
        <v>192</v>
      </c>
      <c r="B205" s="6" t="s">
        <v>166</v>
      </c>
      <c r="C205" s="4">
        <v>3</v>
      </c>
      <c r="D205" s="32"/>
      <c r="E205" s="5">
        <f t="shared" si="5"/>
        <v>0</v>
      </c>
      <c r="F205" s="33"/>
      <c r="I205" s="28">
        <v>35.300999999999995</v>
      </c>
      <c r="J205" s="29">
        <f t="shared" si="4"/>
        <v>35.300999999999995</v>
      </c>
    </row>
    <row r="206" spans="1:10" x14ac:dyDescent="0.25">
      <c r="A206" s="2">
        <v>193</v>
      </c>
      <c r="B206" s="6" t="s">
        <v>167</v>
      </c>
      <c r="C206" s="4">
        <v>12</v>
      </c>
      <c r="D206" s="32"/>
      <c r="E206" s="5">
        <f t="shared" si="5"/>
        <v>0</v>
      </c>
      <c r="F206" s="33"/>
      <c r="I206" s="28">
        <v>10.964625000000002</v>
      </c>
      <c r="J206" s="29">
        <f t="shared" ref="J206:J268" si="6">I206-D206</f>
        <v>10.964625000000002</v>
      </c>
    </row>
    <row r="207" spans="1:10" x14ac:dyDescent="0.25">
      <c r="A207" s="2">
        <v>194</v>
      </c>
      <c r="B207" s="6" t="s">
        <v>168</v>
      </c>
      <c r="C207" s="4">
        <v>1</v>
      </c>
      <c r="D207" s="32"/>
      <c r="E207" s="5">
        <f t="shared" ref="E207:E269" si="7">C207*D207</f>
        <v>0</v>
      </c>
      <c r="F207" s="33"/>
      <c r="I207" s="28">
        <v>3.7904999999999998</v>
      </c>
      <c r="J207" s="29">
        <f t="shared" si="6"/>
        <v>3.7904999999999998</v>
      </c>
    </row>
    <row r="208" spans="1:10" x14ac:dyDescent="0.25">
      <c r="A208" s="2">
        <v>195</v>
      </c>
      <c r="B208" s="3" t="s">
        <v>169</v>
      </c>
      <c r="C208" s="4">
        <v>1</v>
      </c>
      <c r="D208" s="32"/>
      <c r="E208" s="5">
        <f t="shared" si="7"/>
        <v>0</v>
      </c>
      <c r="F208" s="33"/>
      <c r="I208" s="28">
        <v>1.46</v>
      </c>
      <c r="J208" s="29">
        <f t="shared" si="6"/>
        <v>1.46</v>
      </c>
    </row>
    <row r="209" spans="1:10" x14ac:dyDescent="0.25">
      <c r="A209" s="2">
        <v>196</v>
      </c>
      <c r="B209" s="3" t="s">
        <v>170</v>
      </c>
      <c r="C209" s="4">
        <v>1</v>
      </c>
      <c r="D209" s="32"/>
      <c r="E209" s="5">
        <f t="shared" si="7"/>
        <v>0</v>
      </c>
      <c r="F209" s="33"/>
      <c r="I209" s="28">
        <v>3.56</v>
      </c>
      <c r="J209" s="29">
        <f t="shared" si="6"/>
        <v>3.56</v>
      </c>
    </row>
    <row r="210" spans="1:10" x14ac:dyDescent="0.25">
      <c r="A210" s="2">
        <v>197</v>
      </c>
      <c r="B210" s="3" t="s">
        <v>171</v>
      </c>
      <c r="C210" s="4">
        <v>1</v>
      </c>
      <c r="D210" s="32"/>
      <c r="E210" s="5">
        <f t="shared" si="7"/>
        <v>0</v>
      </c>
      <c r="F210" s="33"/>
      <c r="I210" s="28">
        <v>3.8220000000000001</v>
      </c>
      <c r="J210" s="29">
        <f t="shared" si="6"/>
        <v>3.8220000000000001</v>
      </c>
    </row>
    <row r="211" spans="1:10" x14ac:dyDescent="0.25">
      <c r="A211" s="2">
        <v>198</v>
      </c>
      <c r="B211" s="3" t="s">
        <v>172</v>
      </c>
      <c r="C211" s="4">
        <v>60</v>
      </c>
      <c r="D211" s="32"/>
      <c r="E211" s="5">
        <f t="shared" si="7"/>
        <v>0</v>
      </c>
      <c r="F211" s="33"/>
      <c r="I211" s="28">
        <v>9.4499999999999993</v>
      </c>
      <c r="J211" s="29">
        <f t="shared" si="6"/>
        <v>9.4499999999999993</v>
      </c>
    </row>
    <row r="212" spans="1:10" x14ac:dyDescent="0.25">
      <c r="A212" s="2">
        <v>199</v>
      </c>
      <c r="B212" s="3" t="s">
        <v>289</v>
      </c>
      <c r="C212" s="4">
        <v>50</v>
      </c>
      <c r="D212" s="32"/>
      <c r="E212" s="5">
        <f t="shared" si="7"/>
        <v>0</v>
      </c>
      <c r="F212" s="33"/>
      <c r="I212" s="28">
        <v>1.2001500000000001</v>
      </c>
      <c r="J212" s="29">
        <f t="shared" si="6"/>
        <v>1.2001500000000001</v>
      </c>
    </row>
    <row r="213" spans="1:10" x14ac:dyDescent="0.25">
      <c r="A213" s="2">
        <v>200</v>
      </c>
      <c r="B213" s="3" t="s">
        <v>290</v>
      </c>
      <c r="C213" s="4">
        <v>25</v>
      </c>
      <c r="D213" s="32"/>
      <c r="E213" s="5">
        <f t="shared" si="7"/>
        <v>0</v>
      </c>
      <c r="F213" s="33"/>
      <c r="I213" s="28">
        <v>1.43</v>
      </c>
      <c r="J213" s="29">
        <f t="shared" si="6"/>
        <v>1.43</v>
      </c>
    </row>
    <row r="214" spans="1:10" x14ac:dyDescent="0.25">
      <c r="A214" s="2">
        <v>201</v>
      </c>
      <c r="B214" s="3" t="s">
        <v>173</v>
      </c>
      <c r="C214" s="4">
        <v>1</v>
      </c>
      <c r="D214" s="32"/>
      <c r="E214" s="5">
        <f t="shared" si="7"/>
        <v>0</v>
      </c>
      <c r="F214" s="33"/>
      <c r="I214" s="28">
        <v>89.25</v>
      </c>
      <c r="J214" s="29">
        <f t="shared" si="6"/>
        <v>89.25</v>
      </c>
    </row>
    <row r="215" spans="1:10" x14ac:dyDescent="0.25">
      <c r="A215" s="2">
        <v>202</v>
      </c>
      <c r="B215" s="3" t="s">
        <v>174</v>
      </c>
      <c r="C215" s="4">
        <v>1</v>
      </c>
      <c r="D215" s="32"/>
      <c r="E215" s="5">
        <f t="shared" si="7"/>
        <v>0</v>
      </c>
      <c r="F215" s="33"/>
      <c r="I215" s="28">
        <v>41.56</v>
      </c>
      <c r="J215" s="29">
        <f t="shared" si="6"/>
        <v>41.56</v>
      </c>
    </row>
    <row r="216" spans="1:10" x14ac:dyDescent="0.25">
      <c r="A216" s="2">
        <v>203</v>
      </c>
      <c r="B216" s="6" t="s">
        <v>175</v>
      </c>
      <c r="C216" s="4">
        <v>1</v>
      </c>
      <c r="D216" s="32"/>
      <c r="E216" s="5">
        <f t="shared" si="7"/>
        <v>0</v>
      </c>
      <c r="F216" s="33"/>
      <c r="I216" s="28">
        <v>58.96</v>
      </c>
      <c r="J216" s="29">
        <f t="shared" si="6"/>
        <v>58.96</v>
      </c>
    </row>
    <row r="217" spans="1:10" x14ac:dyDescent="0.25">
      <c r="A217" s="2">
        <v>204</v>
      </c>
      <c r="B217" s="6" t="s">
        <v>176</v>
      </c>
      <c r="C217" s="4">
        <v>5</v>
      </c>
      <c r="D217" s="32"/>
      <c r="E217" s="5">
        <f t="shared" si="7"/>
        <v>0</v>
      </c>
      <c r="F217" s="33"/>
      <c r="I217" s="28">
        <v>10.88</v>
      </c>
      <c r="J217" s="29">
        <f t="shared" si="6"/>
        <v>10.88</v>
      </c>
    </row>
    <row r="218" spans="1:10" x14ac:dyDescent="0.25">
      <c r="A218" s="2">
        <v>205</v>
      </c>
      <c r="B218" s="6" t="s">
        <v>25</v>
      </c>
      <c r="C218" s="4">
        <v>1</v>
      </c>
      <c r="D218" s="32"/>
      <c r="E218" s="5">
        <f t="shared" si="7"/>
        <v>0</v>
      </c>
      <c r="F218" s="33"/>
      <c r="I218" s="28">
        <v>56.133000000000003</v>
      </c>
      <c r="J218" s="29">
        <f t="shared" si="6"/>
        <v>56.133000000000003</v>
      </c>
    </row>
    <row r="219" spans="1:10" x14ac:dyDescent="0.25">
      <c r="A219" s="2">
        <v>206</v>
      </c>
      <c r="B219" s="6" t="s">
        <v>26</v>
      </c>
      <c r="C219" s="4">
        <v>1</v>
      </c>
      <c r="D219" s="32"/>
      <c r="E219" s="5">
        <f t="shared" si="7"/>
        <v>0</v>
      </c>
      <c r="F219" s="33"/>
      <c r="I219" s="28">
        <v>66.290000000000006</v>
      </c>
      <c r="J219" s="29">
        <f t="shared" si="6"/>
        <v>66.290000000000006</v>
      </c>
    </row>
    <row r="220" spans="1:10" x14ac:dyDescent="0.25">
      <c r="A220" s="2">
        <v>207</v>
      </c>
      <c r="B220" s="6" t="s">
        <v>177</v>
      </c>
      <c r="C220" s="4">
        <v>1</v>
      </c>
      <c r="D220" s="32"/>
      <c r="E220" s="5">
        <f t="shared" si="7"/>
        <v>0</v>
      </c>
      <c r="F220" s="33"/>
      <c r="I220" s="28">
        <v>88.850999999999999</v>
      </c>
      <c r="J220" s="29">
        <f t="shared" si="6"/>
        <v>88.850999999999999</v>
      </c>
    </row>
    <row r="221" spans="1:10" x14ac:dyDescent="0.25">
      <c r="A221" s="2">
        <v>208</v>
      </c>
      <c r="B221" s="3" t="s">
        <v>27</v>
      </c>
      <c r="C221" s="4">
        <v>1</v>
      </c>
      <c r="D221" s="32"/>
      <c r="E221" s="5">
        <f t="shared" si="7"/>
        <v>0</v>
      </c>
      <c r="F221" s="33"/>
      <c r="I221" s="28">
        <v>301.08999999999997</v>
      </c>
      <c r="J221" s="29">
        <f t="shared" si="6"/>
        <v>301.08999999999997</v>
      </c>
    </row>
    <row r="222" spans="1:10" x14ac:dyDescent="0.25">
      <c r="A222" s="2">
        <v>209</v>
      </c>
      <c r="B222" s="3" t="s">
        <v>178</v>
      </c>
      <c r="C222" s="4">
        <v>17</v>
      </c>
      <c r="D222" s="32"/>
      <c r="E222" s="5">
        <f t="shared" si="7"/>
        <v>0</v>
      </c>
      <c r="F222" s="33"/>
      <c r="I222" s="28">
        <v>18.524470588235296</v>
      </c>
      <c r="J222" s="29">
        <f t="shared" si="6"/>
        <v>18.524470588235296</v>
      </c>
    </row>
    <row r="223" spans="1:10" x14ac:dyDescent="0.25">
      <c r="A223" s="2">
        <v>210</v>
      </c>
      <c r="B223" s="3" t="s">
        <v>179</v>
      </c>
      <c r="C223" s="4">
        <v>3</v>
      </c>
      <c r="D223" s="32"/>
      <c r="E223" s="5">
        <f t="shared" si="7"/>
        <v>0</v>
      </c>
      <c r="F223" s="33"/>
      <c r="I223" s="28">
        <v>30.98</v>
      </c>
      <c r="J223" s="29">
        <f t="shared" si="6"/>
        <v>30.98</v>
      </c>
    </row>
    <row r="224" spans="1:10" x14ac:dyDescent="0.25">
      <c r="A224" s="2">
        <v>211</v>
      </c>
      <c r="B224" s="6" t="s">
        <v>180</v>
      </c>
      <c r="C224" s="4">
        <v>1</v>
      </c>
      <c r="D224" s="32"/>
      <c r="E224" s="5">
        <f t="shared" si="7"/>
        <v>0</v>
      </c>
      <c r="F224" s="33"/>
      <c r="I224" s="28">
        <v>47.134500000000003</v>
      </c>
      <c r="J224" s="29">
        <f t="shared" si="6"/>
        <v>47.134500000000003</v>
      </c>
    </row>
    <row r="225" spans="1:10" x14ac:dyDescent="0.25">
      <c r="A225" s="2">
        <v>212</v>
      </c>
      <c r="B225" s="6" t="s">
        <v>181</v>
      </c>
      <c r="C225" s="4">
        <v>1</v>
      </c>
      <c r="D225" s="32"/>
      <c r="E225" s="5">
        <f t="shared" si="7"/>
        <v>0</v>
      </c>
      <c r="F225" s="33"/>
      <c r="I225" s="28">
        <v>358.05</v>
      </c>
      <c r="J225" s="29">
        <f t="shared" si="6"/>
        <v>358.05</v>
      </c>
    </row>
    <row r="226" spans="1:10" x14ac:dyDescent="0.25">
      <c r="A226" s="2">
        <v>213</v>
      </c>
      <c r="B226" s="6" t="s">
        <v>182</v>
      </c>
      <c r="C226" s="4">
        <v>1</v>
      </c>
      <c r="D226" s="32"/>
      <c r="E226" s="5">
        <f t="shared" si="7"/>
        <v>0</v>
      </c>
      <c r="F226" s="33"/>
      <c r="I226" s="28">
        <v>25.38</v>
      </c>
      <c r="J226" s="29">
        <f t="shared" si="6"/>
        <v>25.38</v>
      </c>
    </row>
    <row r="227" spans="1:10" x14ac:dyDescent="0.25">
      <c r="A227" s="2">
        <v>214</v>
      </c>
      <c r="B227" s="6" t="s">
        <v>183</v>
      </c>
      <c r="C227" s="4">
        <v>1</v>
      </c>
      <c r="D227" s="32"/>
      <c r="E227" s="5">
        <f t="shared" si="7"/>
        <v>0</v>
      </c>
      <c r="F227" s="33"/>
      <c r="I227" s="28">
        <v>190.74299999999999</v>
      </c>
      <c r="J227" s="29">
        <f t="shared" si="6"/>
        <v>190.74299999999999</v>
      </c>
    </row>
    <row r="228" spans="1:10" x14ac:dyDescent="0.25">
      <c r="A228" s="2">
        <v>215</v>
      </c>
      <c r="B228" s="3" t="s">
        <v>184</v>
      </c>
      <c r="C228" s="4">
        <v>1</v>
      </c>
      <c r="D228" s="32"/>
      <c r="E228" s="5">
        <f t="shared" si="7"/>
        <v>0</v>
      </c>
      <c r="F228" s="33"/>
      <c r="I228" s="28">
        <v>16.170000000000002</v>
      </c>
      <c r="J228" s="29">
        <f t="shared" si="6"/>
        <v>16.170000000000002</v>
      </c>
    </row>
    <row r="229" spans="1:10" x14ac:dyDescent="0.25">
      <c r="A229" s="2">
        <v>216</v>
      </c>
      <c r="B229" s="6" t="s">
        <v>185</v>
      </c>
      <c r="C229" s="4">
        <v>1</v>
      </c>
      <c r="D229" s="32"/>
      <c r="E229" s="5">
        <f t="shared" si="7"/>
        <v>0</v>
      </c>
      <c r="F229" s="33"/>
      <c r="I229" s="28">
        <v>64.89</v>
      </c>
      <c r="J229" s="29">
        <f t="shared" si="6"/>
        <v>64.89</v>
      </c>
    </row>
    <row r="230" spans="1:10" x14ac:dyDescent="0.25">
      <c r="A230" s="2">
        <v>217</v>
      </c>
      <c r="B230" s="6" t="s">
        <v>186</v>
      </c>
      <c r="C230" s="4">
        <v>1</v>
      </c>
      <c r="D230" s="32"/>
      <c r="E230" s="5">
        <f t="shared" si="7"/>
        <v>0</v>
      </c>
      <c r="F230" s="33"/>
      <c r="I230" s="28">
        <v>19.489999999999998</v>
      </c>
      <c r="J230" s="29">
        <f t="shared" si="6"/>
        <v>19.489999999999998</v>
      </c>
    </row>
    <row r="231" spans="1:10" x14ac:dyDescent="0.25">
      <c r="A231" s="2">
        <v>218</v>
      </c>
      <c r="B231" s="6" t="s">
        <v>28</v>
      </c>
      <c r="C231" s="4">
        <v>1</v>
      </c>
      <c r="D231" s="32"/>
      <c r="E231" s="5">
        <f t="shared" si="7"/>
        <v>0</v>
      </c>
      <c r="F231" s="33"/>
      <c r="I231" s="28">
        <v>0.97</v>
      </c>
      <c r="J231" s="29">
        <f t="shared" si="6"/>
        <v>0.97</v>
      </c>
    </row>
    <row r="232" spans="1:10" x14ac:dyDescent="0.25">
      <c r="A232" s="2">
        <v>219</v>
      </c>
      <c r="B232" s="6" t="s">
        <v>187</v>
      </c>
      <c r="C232" s="4">
        <v>1</v>
      </c>
      <c r="D232" s="32"/>
      <c r="E232" s="5">
        <f t="shared" si="7"/>
        <v>0</v>
      </c>
      <c r="F232" s="33"/>
      <c r="I232" s="28">
        <v>69.2</v>
      </c>
      <c r="J232" s="29">
        <f t="shared" si="6"/>
        <v>69.2</v>
      </c>
    </row>
    <row r="233" spans="1:10" x14ac:dyDescent="0.25">
      <c r="A233" s="2">
        <v>220</v>
      </c>
      <c r="B233" s="6" t="s">
        <v>188</v>
      </c>
      <c r="C233" s="4">
        <v>1</v>
      </c>
      <c r="D233" s="32"/>
      <c r="E233" s="5">
        <f t="shared" si="7"/>
        <v>0</v>
      </c>
      <c r="F233" s="33"/>
      <c r="I233" s="28">
        <v>33.5</v>
      </c>
      <c r="J233" s="29">
        <f t="shared" si="6"/>
        <v>33.5</v>
      </c>
    </row>
    <row r="234" spans="1:10" x14ac:dyDescent="0.25">
      <c r="A234" s="2">
        <v>221</v>
      </c>
      <c r="B234" s="6" t="s">
        <v>189</v>
      </c>
      <c r="C234" s="4">
        <v>1</v>
      </c>
      <c r="D234" s="32"/>
      <c r="E234" s="5">
        <f t="shared" si="7"/>
        <v>0</v>
      </c>
      <c r="F234" s="33"/>
      <c r="I234" s="28">
        <v>51.050999999999995</v>
      </c>
      <c r="J234" s="29">
        <f t="shared" si="6"/>
        <v>51.050999999999995</v>
      </c>
    </row>
    <row r="235" spans="1:10" x14ac:dyDescent="0.25">
      <c r="A235" s="2">
        <v>222</v>
      </c>
      <c r="B235" s="6" t="s">
        <v>190</v>
      </c>
      <c r="C235" s="4">
        <v>10</v>
      </c>
      <c r="D235" s="32"/>
      <c r="E235" s="5">
        <f t="shared" si="7"/>
        <v>0</v>
      </c>
      <c r="F235" s="33"/>
      <c r="I235" s="28">
        <v>9.4710000000000001</v>
      </c>
      <c r="J235" s="29">
        <f t="shared" si="6"/>
        <v>9.4710000000000001</v>
      </c>
    </row>
    <row r="236" spans="1:10" x14ac:dyDescent="0.25">
      <c r="A236" s="2">
        <v>223</v>
      </c>
      <c r="B236" s="13" t="s">
        <v>29</v>
      </c>
      <c r="C236" s="14">
        <v>1</v>
      </c>
      <c r="D236" s="35"/>
      <c r="E236" s="5">
        <f t="shared" si="7"/>
        <v>0</v>
      </c>
      <c r="F236" s="33"/>
      <c r="I236" s="30">
        <v>6.1425000000000001</v>
      </c>
      <c r="J236" s="29">
        <f t="shared" si="6"/>
        <v>6.1425000000000001</v>
      </c>
    </row>
    <row r="237" spans="1:10" x14ac:dyDescent="0.25">
      <c r="A237" s="2">
        <v>224</v>
      </c>
      <c r="B237" s="13" t="s">
        <v>30</v>
      </c>
      <c r="C237" s="14">
        <v>1</v>
      </c>
      <c r="D237" s="35"/>
      <c r="E237" s="5">
        <f t="shared" si="7"/>
        <v>0</v>
      </c>
      <c r="F237" s="33"/>
      <c r="I237" s="30">
        <v>7.1504999999999992</v>
      </c>
      <c r="J237" s="29">
        <f t="shared" si="6"/>
        <v>7.1504999999999992</v>
      </c>
    </row>
    <row r="238" spans="1:10" x14ac:dyDescent="0.25">
      <c r="A238" s="2">
        <v>225</v>
      </c>
      <c r="B238" s="13" t="s">
        <v>191</v>
      </c>
      <c r="C238" s="14">
        <v>1</v>
      </c>
      <c r="D238" s="35"/>
      <c r="E238" s="5">
        <f t="shared" si="7"/>
        <v>0</v>
      </c>
      <c r="F238" s="33"/>
      <c r="I238" s="30">
        <v>37.57</v>
      </c>
      <c r="J238" s="29">
        <f t="shared" si="6"/>
        <v>37.57</v>
      </c>
    </row>
    <row r="239" spans="1:10" x14ac:dyDescent="0.25">
      <c r="A239" s="2">
        <v>226</v>
      </c>
      <c r="B239" s="13" t="s">
        <v>31</v>
      </c>
      <c r="C239" s="14">
        <v>1</v>
      </c>
      <c r="D239" s="35"/>
      <c r="E239" s="5">
        <f t="shared" si="7"/>
        <v>0</v>
      </c>
      <c r="F239" s="33"/>
      <c r="I239" s="30">
        <v>0.72449999999999992</v>
      </c>
      <c r="J239" s="29">
        <f t="shared" si="6"/>
        <v>0.72449999999999992</v>
      </c>
    </row>
    <row r="240" spans="1:10" x14ac:dyDescent="0.25">
      <c r="A240" s="2">
        <v>227</v>
      </c>
      <c r="B240" s="13" t="s">
        <v>192</v>
      </c>
      <c r="C240" s="14">
        <v>1</v>
      </c>
      <c r="D240" s="35"/>
      <c r="E240" s="5">
        <f t="shared" si="7"/>
        <v>0</v>
      </c>
      <c r="F240" s="33"/>
      <c r="I240" s="30">
        <v>3.1604999999999999</v>
      </c>
      <c r="J240" s="29">
        <f t="shared" si="6"/>
        <v>3.1604999999999999</v>
      </c>
    </row>
    <row r="241" spans="1:10" x14ac:dyDescent="0.25">
      <c r="A241" s="2">
        <v>228</v>
      </c>
      <c r="B241" s="6" t="s">
        <v>291</v>
      </c>
      <c r="C241" s="4">
        <v>1</v>
      </c>
      <c r="D241" s="32"/>
      <c r="E241" s="5">
        <f t="shared" si="7"/>
        <v>0</v>
      </c>
      <c r="F241" s="33"/>
      <c r="I241" s="28">
        <v>7.5810000000000004</v>
      </c>
      <c r="J241" s="29">
        <f t="shared" si="6"/>
        <v>7.5810000000000004</v>
      </c>
    </row>
    <row r="242" spans="1:10" x14ac:dyDescent="0.25">
      <c r="A242" s="2">
        <v>229</v>
      </c>
      <c r="B242" s="6" t="s">
        <v>292</v>
      </c>
      <c r="C242" s="4">
        <v>5</v>
      </c>
      <c r="D242" s="32"/>
      <c r="E242" s="5">
        <f t="shared" si="7"/>
        <v>0</v>
      </c>
      <c r="F242" s="33"/>
      <c r="I242" s="28">
        <v>67.052999999999997</v>
      </c>
      <c r="J242" s="29">
        <f t="shared" si="6"/>
        <v>67.052999999999997</v>
      </c>
    </row>
    <row r="243" spans="1:10" x14ac:dyDescent="0.25">
      <c r="A243" s="2">
        <v>230</v>
      </c>
      <c r="B243" s="6" t="s">
        <v>293</v>
      </c>
      <c r="C243" s="4">
        <v>1</v>
      </c>
      <c r="D243" s="32"/>
      <c r="E243" s="5">
        <f t="shared" si="7"/>
        <v>0</v>
      </c>
      <c r="F243" s="33"/>
      <c r="I243" s="28">
        <v>459.14399999999995</v>
      </c>
      <c r="J243" s="29">
        <f t="shared" si="6"/>
        <v>459.14399999999995</v>
      </c>
    </row>
    <row r="244" spans="1:10" x14ac:dyDescent="0.25">
      <c r="A244" s="2">
        <v>231</v>
      </c>
      <c r="B244" s="6" t="s">
        <v>294</v>
      </c>
      <c r="C244" s="4">
        <v>15</v>
      </c>
      <c r="D244" s="15"/>
      <c r="E244" s="5">
        <f t="shared" si="7"/>
        <v>0</v>
      </c>
      <c r="F244" s="33"/>
      <c r="I244" s="31">
        <v>8.3000000000000007</v>
      </c>
      <c r="J244" s="29">
        <f t="shared" si="6"/>
        <v>8.3000000000000007</v>
      </c>
    </row>
    <row r="245" spans="1:10" x14ac:dyDescent="0.25">
      <c r="A245" s="2">
        <v>232</v>
      </c>
      <c r="B245" s="6" t="s">
        <v>32</v>
      </c>
      <c r="C245" s="4">
        <v>1</v>
      </c>
      <c r="D245" s="32"/>
      <c r="E245" s="5">
        <f t="shared" si="7"/>
        <v>0</v>
      </c>
      <c r="F245" s="33"/>
      <c r="I245" s="28">
        <v>97</v>
      </c>
      <c r="J245" s="29">
        <f t="shared" si="6"/>
        <v>97</v>
      </c>
    </row>
    <row r="246" spans="1:10" x14ac:dyDescent="0.25">
      <c r="A246" s="2">
        <v>233</v>
      </c>
      <c r="B246" s="6" t="s">
        <v>193</v>
      </c>
      <c r="C246" s="4">
        <v>1</v>
      </c>
      <c r="D246" s="32"/>
      <c r="E246" s="5">
        <f t="shared" si="7"/>
        <v>0</v>
      </c>
      <c r="F246" s="33"/>
      <c r="I246" s="28">
        <v>55.62</v>
      </c>
      <c r="J246" s="29">
        <f t="shared" si="6"/>
        <v>55.62</v>
      </c>
    </row>
    <row r="247" spans="1:10" x14ac:dyDescent="0.25">
      <c r="A247" s="2">
        <v>234</v>
      </c>
      <c r="B247" s="6" t="s">
        <v>194</v>
      </c>
      <c r="C247" s="4">
        <v>100</v>
      </c>
      <c r="D247" s="32"/>
      <c r="E247" s="5">
        <f t="shared" si="7"/>
        <v>0</v>
      </c>
      <c r="F247" s="33"/>
      <c r="I247" s="28">
        <v>0.56999999999999995</v>
      </c>
      <c r="J247" s="29">
        <f t="shared" si="6"/>
        <v>0.56999999999999995</v>
      </c>
    </row>
    <row r="248" spans="1:10" x14ac:dyDescent="0.25">
      <c r="A248" s="2">
        <v>235</v>
      </c>
      <c r="B248" s="3" t="s">
        <v>33</v>
      </c>
      <c r="C248" s="4">
        <v>600</v>
      </c>
      <c r="D248" s="32"/>
      <c r="E248" s="5">
        <f t="shared" si="7"/>
        <v>0</v>
      </c>
      <c r="F248" s="33"/>
      <c r="I248" s="28">
        <v>0.27300000000000002</v>
      </c>
      <c r="J248" s="29">
        <f t="shared" si="6"/>
        <v>0.27300000000000002</v>
      </c>
    </row>
    <row r="249" spans="1:10" x14ac:dyDescent="0.25">
      <c r="A249" s="2">
        <v>236</v>
      </c>
      <c r="B249" s="3" t="s">
        <v>34</v>
      </c>
      <c r="C249" s="4">
        <v>525</v>
      </c>
      <c r="D249" s="32"/>
      <c r="E249" s="5">
        <f t="shared" si="7"/>
        <v>0</v>
      </c>
      <c r="F249" s="33"/>
      <c r="I249" s="28">
        <v>0.33</v>
      </c>
      <c r="J249" s="29">
        <f t="shared" si="6"/>
        <v>0.33</v>
      </c>
    </row>
    <row r="250" spans="1:10" x14ac:dyDescent="0.25">
      <c r="A250" s="2">
        <v>237</v>
      </c>
      <c r="B250" s="3" t="s">
        <v>195</v>
      </c>
      <c r="C250" s="4">
        <v>1</v>
      </c>
      <c r="D250" s="32"/>
      <c r="E250" s="5">
        <f t="shared" si="7"/>
        <v>0</v>
      </c>
      <c r="F250" s="33"/>
      <c r="I250" s="28">
        <v>53.88</v>
      </c>
      <c r="J250" s="29">
        <f t="shared" si="6"/>
        <v>53.88</v>
      </c>
    </row>
    <row r="251" spans="1:10" x14ac:dyDescent="0.25">
      <c r="A251" s="2">
        <v>238</v>
      </c>
      <c r="B251" s="3" t="s">
        <v>295</v>
      </c>
      <c r="C251" s="4">
        <v>200</v>
      </c>
      <c r="D251" s="32"/>
      <c r="E251" s="5">
        <f t="shared" si="7"/>
        <v>0</v>
      </c>
      <c r="F251" s="33"/>
      <c r="I251" s="28">
        <v>0.37191000000000002</v>
      </c>
      <c r="J251" s="29">
        <f t="shared" si="6"/>
        <v>0.37191000000000002</v>
      </c>
    </row>
    <row r="252" spans="1:10" x14ac:dyDescent="0.25">
      <c r="A252" s="2">
        <v>239</v>
      </c>
      <c r="B252" s="3" t="s">
        <v>196</v>
      </c>
      <c r="C252" s="4">
        <v>500</v>
      </c>
      <c r="D252" s="32"/>
      <c r="E252" s="5">
        <f t="shared" si="7"/>
        <v>0</v>
      </c>
      <c r="F252" s="33"/>
      <c r="I252" s="28">
        <v>1.9</v>
      </c>
      <c r="J252" s="29">
        <f t="shared" si="6"/>
        <v>1.9</v>
      </c>
    </row>
    <row r="253" spans="1:10" x14ac:dyDescent="0.25">
      <c r="A253" s="2">
        <v>240</v>
      </c>
      <c r="B253" s="6" t="s">
        <v>35</v>
      </c>
      <c r="C253" s="4">
        <v>1</v>
      </c>
      <c r="D253" s="32"/>
      <c r="E253" s="5">
        <f t="shared" si="7"/>
        <v>0</v>
      </c>
      <c r="F253" s="33"/>
      <c r="I253" s="28">
        <v>59.923500000000004</v>
      </c>
      <c r="J253" s="29">
        <f t="shared" si="6"/>
        <v>59.923500000000004</v>
      </c>
    </row>
    <row r="254" spans="1:10" x14ac:dyDescent="0.25">
      <c r="A254" s="2">
        <v>241</v>
      </c>
      <c r="B254" s="3" t="s">
        <v>36</v>
      </c>
      <c r="C254" s="4">
        <v>1</v>
      </c>
      <c r="D254" s="32"/>
      <c r="E254" s="5">
        <f t="shared" si="7"/>
        <v>0</v>
      </c>
      <c r="F254" s="33"/>
      <c r="I254" s="28">
        <v>8.6939999999999991</v>
      </c>
      <c r="J254" s="29">
        <f t="shared" si="6"/>
        <v>8.6939999999999991</v>
      </c>
    </row>
    <row r="255" spans="1:10" x14ac:dyDescent="0.25">
      <c r="A255" s="2">
        <v>242</v>
      </c>
      <c r="B255" s="3" t="s">
        <v>37</v>
      </c>
      <c r="C255" s="4">
        <v>1</v>
      </c>
      <c r="D255" s="32"/>
      <c r="E255" s="5">
        <f t="shared" si="7"/>
        <v>0</v>
      </c>
      <c r="F255" s="33"/>
      <c r="I255" s="28">
        <v>9.6704999999999988</v>
      </c>
      <c r="J255" s="29">
        <f t="shared" si="6"/>
        <v>9.6704999999999988</v>
      </c>
    </row>
    <row r="256" spans="1:10" x14ac:dyDescent="0.25">
      <c r="A256" s="2">
        <v>243</v>
      </c>
      <c r="B256" s="6" t="s">
        <v>197</v>
      </c>
      <c r="C256" s="4">
        <v>1</v>
      </c>
      <c r="D256" s="32"/>
      <c r="E256" s="5">
        <f t="shared" si="7"/>
        <v>0</v>
      </c>
      <c r="F256" s="33"/>
      <c r="I256" s="28">
        <v>67.31</v>
      </c>
      <c r="J256" s="29">
        <f t="shared" si="6"/>
        <v>67.31</v>
      </c>
    </row>
    <row r="257" spans="1:10" x14ac:dyDescent="0.25">
      <c r="A257" s="2">
        <v>244</v>
      </c>
      <c r="B257" s="6" t="s">
        <v>198</v>
      </c>
      <c r="C257" s="4">
        <v>6</v>
      </c>
      <c r="D257" s="32"/>
      <c r="E257" s="5">
        <f t="shared" si="7"/>
        <v>0</v>
      </c>
      <c r="F257" s="33"/>
      <c r="I257" s="28">
        <v>29.16</v>
      </c>
      <c r="J257" s="29">
        <f t="shared" si="6"/>
        <v>29.16</v>
      </c>
    </row>
    <row r="258" spans="1:10" x14ac:dyDescent="0.25">
      <c r="A258" s="2">
        <v>246</v>
      </c>
      <c r="B258" s="6" t="s">
        <v>199</v>
      </c>
      <c r="C258" s="4">
        <v>1</v>
      </c>
      <c r="D258" s="32"/>
      <c r="E258" s="5">
        <f t="shared" si="7"/>
        <v>0</v>
      </c>
      <c r="F258" s="33"/>
      <c r="I258" s="28">
        <v>216.87</v>
      </c>
      <c r="J258" s="29">
        <f t="shared" si="6"/>
        <v>216.87</v>
      </c>
    </row>
    <row r="259" spans="1:10" x14ac:dyDescent="0.25">
      <c r="A259" s="2">
        <v>247</v>
      </c>
      <c r="B259" s="6" t="s">
        <v>296</v>
      </c>
      <c r="C259" s="4">
        <v>5</v>
      </c>
      <c r="D259" s="32"/>
      <c r="E259" s="5">
        <f t="shared" si="7"/>
        <v>0</v>
      </c>
      <c r="F259" s="33"/>
      <c r="I259" s="28">
        <v>30.2547</v>
      </c>
      <c r="J259" s="29">
        <f t="shared" si="6"/>
        <v>30.2547</v>
      </c>
    </row>
    <row r="260" spans="1:10" x14ac:dyDescent="0.25">
      <c r="A260" s="2">
        <v>248</v>
      </c>
      <c r="B260" s="6" t="s">
        <v>200</v>
      </c>
      <c r="C260" s="4">
        <v>1</v>
      </c>
      <c r="D260" s="32"/>
      <c r="E260" s="5">
        <f t="shared" si="7"/>
        <v>0</v>
      </c>
      <c r="F260" s="33"/>
      <c r="I260" s="28">
        <v>49.360499999999995</v>
      </c>
      <c r="J260" s="29">
        <f t="shared" si="6"/>
        <v>49.360499999999995</v>
      </c>
    </row>
    <row r="261" spans="1:10" x14ac:dyDescent="0.25">
      <c r="A261" s="2">
        <v>249</v>
      </c>
      <c r="B261" s="6" t="s">
        <v>38</v>
      </c>
      <c r="C261" s="4">
        <v>1</v>
      </c>
      <c r="D261" s="32"/>
      <c r="E261" s="5">
        <f t="shared" si="7"/>
        <v>0</v>
      </c>
      <c r="F261" s="33"/>
      <c r="I261" s="28">
        <v>9.3800000000000008</v>
      </c>
      <c r="J261" s="29">
        <f t="shared" si="6"/>
        <v>9.3800000000000008</v>
      </c>
    </row>
    <row r="262" spans="1:10" x14ac:dyDescent="0.25">
      <c r="A262" s="2">
        <v>250</v>
      </c>
      <c r="B262" s="6" t="s">
        <v>201</v>
      </c>
      <c r="C262" s="4">
        <v>1</v>
      </c>
      <c r="D262" s="32"/>
      <c r="E262" s="5">
        <f t="shared" si="7"/>
        <v>0</v>
      </c>
      <c r="F262" s="33"/>
      <c r="I262" s="28">
        <v>80.64</v>
      </c>
      <c r="J262" s="29">
        <f t="shared" si="6"/>
        <v>80.64</v>
      </c>
    </row>
    <row r="263" spans="1:10" x14ac:dyDescent="0.25">
      <c r="A263" s="2">
        <v>251</v>
      </c>
      <c r="B263" s="6" t="s">
        <v>202</v>
      </c>
      <c r="C263" s="4">
        <v>2</v>
      </c>
      <c r="D263" s="32"/>
      <c r="E263" s="5">
        <f t="shared" si="7"/>
        <v>0</v>
      </c>
      <c r="F263" s="33"/>
      <c r="I263" s="28">
        <v>26.764499999999998</v>
      </c>
      <c r="J263" s="29">
        <f t="shared" si="6"/>
        <v>26.764499999999998</v>
      </c>
    </row>
    <row r="264" spans="1:10" x14ac:dyDescent="0.25">
      <c r="A264" s="2">
        <v>252</v>
      </c>
      <c r="B264" s="6" t="s">
        <v>39</v>
      </c>
      <c r="C264" s="4">
        <v>1</v>
      </c>
      <c r="D264" s="32"/>
      <c r="E264" s="5">
        <f t="shared" si="7"/>
        <v>0</v>
      </c>
      <c r="F264" s="33"/>
      <c r="I264" s="28">
        <v>15.91</v>
      </c>
      <c r="J264" s="29">
        <f t="shared" si="6"/>
        <v>15.91</v>
      </c>
    </row>
    <row r="265" spans="1:10" x14ac:dyDescent="0.25">
      <c r="A265" s="2">
        <v>253</v>
      </c>
      <c r="B265" s="6" t="s">
        <v>40</v>
      </c>
      <c r="C265" s="4">
        <v>1</v>
      </c>
      <c r="D265" s="32"/>
      <c r="E265" s="5">
        <f t="shared" si="7"/>
        <v>0</v>
      </c>
      <c r="F265" s="33"/>
      <c r="I265" s="28">
        <v>20.48</v>
      </c>
      <c r="J265" s="29">
        <f t="shared" si="6"/>
        <v>20.48</v>
      </c>
    </row>
    <row r="266" spans="1:10" x14ac:dyDescent="0.25">
      <c r="A266" s="2">
        <v>254</v>
      </c>
      <c r="B266" s="6" t="s">
        <v>41</v>
      </c>
      <c r="C266" s="4">
        <v>1</v>
      </c>
      <c r="D266" s="32"/>
      <c r="E266" s="5">
        <f t="shared" si="7"/>
        <v>0</v>
      </c>
      <c r="F266" s="33"/>
      <c r="I266" s="28">
        <v>22.732499999999998</v>
      </c>
      <c r="J266" s="29">
        <f t="shared" si="6"/>
        <v>22.732499999999998</v>
      </c>
    </row>
    <row r="267" spans="1:10" x14ac:dyDescent="0.25">
      <c r="A267" s="2">
        <v>255</v>
      </c>
      <c r="B267" s="6" t="s">
        <v>42</v>
      </c>
      <c r="C267" s="4">
        <v>1</v>
      </c>
      <c r="D267" s="32"/>
      <c r="E267" s="5">
        <f t="shared" si="7"/>
        <v>0</v>
      </c>
      <c r="F267" s="33"/>
      <c r="I267" s="28">
        <v>7.4024999999999999</v>
      </c>
      <c r="J267" s="29">
        <f t="shared" si="6"/>
        <v>7.4024999999999999</v>
      </c>
    </row>
    <row r="268" spans="1:10" x14ac:dyDescent="0.25">
      <c r="A268" s="2">
        <v>256</v>
      </c>
      <c r="B268" s="6" t="s">
        <v>203</v>
      </c>
      <c r="C268" s="4">
        <v>3660</v>
      </c>
      <c r="D268" s="32"/>
      <c r="E268" s="5">
        <f t="shared" si="7"/>
        <v>0</v>
      </c>
      <c r="F268" s="33"/>
      <c r="I268" s="28">
        <v>0.87149999999999994</v>
      </c>
      <c r="J268" s="29">
        <f t="shared" si="6"/>
        <v>0.87149999999999994</v>
      </c>
    </row>
    <row r="269" spans="1:10" x14ac:dyDescent="0.25">
      <c r="A269" s="2">
        <v>257</v>
      </c>
      <c r="B269" s="6" t="s">
        <v>204</v>
      </c>
      <c r="C269" s="4">
        <v>10</v>
      </c>
      <c r="D269" s="32"/>
      <c r="E269" s="5">
        <f t="shared" si="7"/>
        <v>0</v>
      </c>
      <c r="F269" s="33"/>
      <c r="I269" s="28">
        <v>19.309999999999999</v>
      </c>
      <c r="J269" s="29">
        <f t="shared" ref="J269:J286" si="8">I269-D269</f>
        <v>19.309999999999999</v>
      </c>
    </row>
    <row r="270" spans="1:10" x14ac:dyDescent="0.25">
      <c r="A270" s="2">
        <v>258</v>
      </c>
      <c r="B270" s="6" t="s">
        <v>297</v>
      </c>
      <c r="C270" s="4">
        <v>7</v>
      </c>
      <c r="D270" s="32"/>
      <c r="E270" s="5">
        <f t="shared" ref="E270:E286" si="9">C270*D270</f>
        <v>0</v>
      </c>
      <c r="F270" s="33"/>
      <c r="I270" s="28">
        <v>51.45</v>
      </c>
      <c r="J270" s="29">
        <f t="shared" si="8"/>
        <v>51.45</v>
      </c>
    </row>
    <row r="271" spans="1:10" x14ac:dyDescent="0.25">
      <c r="A271" s="2">
        <v>259</v>
      </c>
      <c r="B271" s="6" t="s">
        <v>298</v>
      </c>
      <c r="C271" s="4">
        <v>10</v>
      </c>
      <c r="D271" s="32"/>
      <c r="E271" s="5">
        <f t="shared" si="9"/>
        <v>0</v>
      </c>
      <c r="F271" s="33"/>
      <c r="I271" s="28">
        <v>25.000499999999999</v>
      </c>
      <c r="J271" s="29">
        <f t="shared" si="8"/>
        <v>25.000499999999999</v>
      </c>
    </row>
    <row r="272" spans="1:10" x14ac:dyDescent="0.25">
      <c r="A272" s="2">
        <v>260</v>
      </c>
      <c r="B272" s="6" t="s">
        <v>299</v>
      </c>
      <c r="C272" s="4">
        <v>9</v>
      </c>
      <c r="D272" s="32"/>
      <c r="E272" s="5">
        <f t="shared" si="9"/>
        <v>0</v>
      </c>
      <c r="F272" s="33"/>
      <c r="I272" s="28">
        <v>9.7544999999999984</v>
      </c>
      <c r="J272" s="29">
        <f t="shared" si="8"/>
        <v>9.7544999999999984</v>
      </c>
    </row>
    <row r="273" spans="1:10" x14ac:dyDescent="0.25">
      <c r="A273" s="2">
        <v>261</v>
      </c>
      <c r="B273" s="6" t="s">
        <v>205</v>
      </c>
      <c r="C273" s="4">
        <v>1</v>
      </c>
      <c r="D273" s="32"/>
      <c r="E273" s="5">
        <f t="shared" si="9"/>
        <v>0</v>
      </c>
      <c r="F273" s="33"/>
      <c r="I273" s="28">
        <v>59.59</v>
      </c>
      <c r="J273" s="29">
        <f t="shared" si="8"/>
        <v>59.59</v>
      </c>
    </row>
    <row r="274" spans="1:10" x14ac:dyDescent="0.25">
      <c r="A274" s="2">
        <v>262</v>
      </c>
      <c r="B274" s="6" t="s">
        <v>206</v>
      </c>
      <c r="C274" s="4">
        <v>1</v>
      </c>
      <c r="D274" s="32"/>
      <c r="E274" s="5">
        <f t="shared" si="9"/>
        <v>0</v>
      </c>
      <c r="F274" s="33"/>
      <c r="I274" s="28">
        <v>10.92</v>
      </c>
      <c r="J274" s="29">
        <f t="shared" si="8"/>
        <v>10.92</v>
      </c>
    </row>
    <row r="275" spans="1:10" x14ac:dyDescent="0.25">
      <c r="A275" s="2">
        <v>263</v>
      </c>
      <c r="B275" s="6" t="s">
        <v>43</v>
      </c>
      <c r="C275" s="4">
        <v>1</v>
      </c>
      <c r="D275" s="32"/>
      <c r="E275" s="5">
        <f t="shared" si="9"/>
        <v>0</v>
      </c>
      <c r="F275" s="33"/>
      <c r="I275" s="28">
        <v>30.56</v>
      </c>
      <c r="J275" s="29">
        <f t="shared" si="8"/>
        <v>30.56</v>
      </c>
    </row>
    <row r="276" spans="1:10" x14ac:dyDescent="0.25">
      <c r="A276" s="2">
        <v>264</v>
      </c>
      <c r="B276" s="6" t="s">
        <v>44</v>
      </c>
      <c r="C276" s="4">
        <v>1</v>
      </c>
      <c r="D276" s="32"/>
      <c r="E276" s="5">
        <f t="shared" si="9"/>
        <v>0</v>
      </c>
      <c r="F276" s="33"/>
      <c r="I276" s="28">
        <v>4.83</v>
      </c>
      <c r="J276" s="29">
        <f t="shared" si="8"/>
        <v>4.83</v>
      </c>
    </row>
    <row r="277" spans="1:10" x14ac:dyDescent="0.25">
      <c r="A277" s="2">
        <v>265</v>
      </c>
      <c r="B277" s="6" t="s">
        <v>45</v>
      </c>
      <c r="C277" s="4">
        <v>1</v>
      </c>
      <c r="D277" s="32"/>
      <c r="E277" s="5">
        <f t="shared" si="9"/>
        <v>0</v>
      </c>
      <c r="F277" s="33"/>
      <c r="I277" s="28">
        <v>11.66</v>
      </c>
      <c r="J277" s="29">
        <f t="shared" si="8"/>
        <v>11.66</v>
      </c>
    </row>
    <row r="278" spans="1:10" x14ac:dyDescent="0.25">
      <c r="A278" s="2">
        <v>266</v>
      </c>
      <c r="B278" s="6" t="s">
        <v>46</v>
      </c>
      <c r="C278" s="4">
        <v>1</v>
      </c>
      <c r="D278" s="32"/>
      <c r="E278" s="5">
        <f t="shared" si="9"/>
        <v>0</v>
      </c>
      <c r="F278" s="33"/>
      <c r="I278" s="28">
        <v>11.66</v>
      </c>
      <c r="J278" s="29">
        <f t="shared" si="8"/>
        <v>11.66</v>
      </c>
    </row>
    <row r="279" spans="1:10" x14ac:dyDescent="0.25">
      <c r="A279" s="2">
        <v>267</v>
      </c>
      <c r="B279" s="6" t="s">
        <v>47</v>
      </c>
      <c r="C279" s="4">
        <v>1</v>
      </c>
      <c r="D279" s="32"/>
      <c r="E279" s="5">
        <f t="shared" si="9"/>
        <v>0</v>
      </c>
      <c r="F279" s="33"/>
      <c r="I279" s="28">
        <v>11.66</v>
      </c>
      <c r="J279" s="29">
        <f t="shared" si="8"/>
        <v>11.66</v>
      </c>
    </row>
    <row r="280" spans="1:10" x14ac:dyDescent="0.25">
      <c r="A280" s="2">
        <v>268</v>
      </c>
      <c r="B280" s="6" t="s">
        <v>48</v>
      </c>
      <c r="C280" s="4">
        <v>1</v>
      </c>
      <c r="D280" s="32"/>
      <c r="E280" s="5">
        <f t="shared" si="9"/>
        <v>0</v>
      </c>
      <c r="F280" s="33"/>
      <c r="I280" s="28">
        <v>11.66</v>
      </c>
      <c r="J280" s="29">
        <f t="shared" si="8"/>
        <v>11.66</v>
      </c>
    </row>
    <row r="281" spans="1:10" x14ac:dyDescent="0.25">
      <c r="A281" s="2">
        <v>269</v>
      </c>
      <c r="B281" s="6" t="s">
        <v>49</v>
      </c>
      <c r="C281" s="4">
        <v>1</v>
      </c>
      <c r="D281" s="32"/>
      <c r="E281" s="5">
        <f t="shared" si="9"/>
        <v>0</v>
      </c>
      <c r="F281" s="33"/>
      <c r="I281" s="28">
        <v>8.484</v>
      </c>
      <c r="J281" s="29">
        <f t="shared" si="8"/>
        <v>8.484</v>
      </c>
    </row>
    <row r="282" spans="1:10" x14ac:dyDescent="0.25">
      <c r="A282" s="2">
        <v>270</v>
      </c>
      <c r="B282" s="6" t="s">
        <v>50</v>
      </c>
      <c r="C282" s="4">
        <v>1</v>
      </c>
      <c r="D282" s="32"/>
      <c r="E282" s="5">
        <f t="shared" si="9"/>
        <v>0</v>
      </c>
      <c r="F282" s="33"/>
      <c r="I282" s="28">
        <v>21.55</v>
      </c>
      <c r="J282" s="29">
        <f t="shared" si="8"/>
        <v>21.55</v>
      </c>
    </row>
    <row r="283" spans="1:10" x14ac:dyDescent="0.25">
      <c r="A283" s="2">
        <v>271</v>
      </c>
      <c r="B283" s="6" t="s">
        <v>51</v>
      </c>
      <c r="C283" s="4">
        <v>1</v>
      </c>
      <c r="D283" s="32"/>
      <c r="E283" s="5">
        <f t="shared" si="9"/>
        <v>0</v>
      </c>
      <c r="F283" s="33"/>
      <c r="I283" s="28">
        <v>66.36</v>
      </c>
      <c r="J283" s="29">
        <f t="shared" si="8"/>
        <v>66.36</v>
      </c>
    </row>
    <row r="284" spans="1:10" x14ac:dyDescent="0.25">
      <c r="A284" s="2">
        <v>272</v>
      </c>
      <c r="B284" s="6" t="s">
        <v>300</v>
      </c>
      <c r="C284" s="4">
        <v>10</v>
      </c>
      <c r="D284" s="32"/>
      <c r="E284" s="5">
        <f t="shared" si="9"/>
        <v>0</v>
      </c>
      <c r="F284" s="33"/>
      <c r="I284" s="28">
        <v>30.869999999999997</v>
      </c>
      <c r="J284" s="29">
        <f t="shared" si="8"/>
        <v>30.869999999999997</v>
      </c>
    </row>
    <row r="285" spans="1:10" x14ac:dyDescent="0.25">
      <c r="A285" s="2">
        <v>273</v>
      </c>
      <c r="B285" s="6" t="s">
        <v>301</v>
      </c>
      <c r="C285" s="4">
        <v>20</v>
      </c>
      <c r="D285" s="32"/>
      <c r="E285" s="5">
        <f t="shared" si="9"/>
        <v>0</v>
      </c>
      <c r="F285" s="33"/>
      <c r="I285" s="28">
        <v>42.42</v>
      </c>
      <c r="J285" s="29">
        <f t="shared" si="8"/>
        <v>42.42</v>
      </c>
    </row>
    <row r="286" spans="1:10" x14ac:dyDescent="0.25">
      <c r="A286" s="2">
        <v>274</v>
      </c>
      <c r="B286" s="6" t="s">
        <v>207</v>
      </c>
      <c r="C286" s="4">
        <v>1500</v>
      </c>
      <c r="D286" s="32"/>
      <c r="E286" s="5">
        <f t="shared" si="9"/>
        <v>0</v>
      </c>
      <c r="F286" s="33"/>
      <c r="I286" s="28">
        <v>1.1445000000000001</v>
      </c>
      <c r="J286" s="29">
        <f t="shared" si="8"/>
        <v>1.1445000000000001</v>
      </c>
    </row>
    <row r="287" spans="1:10" x14ac:dyDescent="0.25">
      <c r="A287" s="40" t="s">
        <v>304</v>
      </c>
      <c r="B287" s="41"/>
      <c r="C287" s="41"/>
      <c r="D287" s="41"/>
      <c r="E287" s="36">
        <f>SUM(E14:E286)</f>
        <v>0</v>
      </c>
      <c r="F287" s="21"/>
      <c r="G287" s="21"/>
      <c r="H287" s="21"/>
    </row>
  </sheetData>
  <sheetProtection algorithmName="SHA-512" hashValue="8DvaEAQGG1etqOxZN+QaYw2vXozDjoVeefOBUbT8SHfcTUdrWPKCBgxBHfEQ+EmTrqSi+sa3ktQD7sTxCOdwkg==" saltValue="JyMKPcPnhn5ZaE4dp5bhYg==" spinCount="100000" sheet="1" objects="1" scenarios="1"/>
  <mergeCells count="2">
    <mergeCell ref="A11:F11"/>
    <mergeCell ref="A287:D287"/>
  </mergeCells>
  <conditionalFormatting sqref="D14:D286">
    <cfRule type="expression" dxfId="1" priority="1">
      <formula>J14&lt;0</formula>
    </cfRule>
  </conditionalFormatting>
  <pageMargins left="0.7" right="0.7" top="0.75" bottom="0.75" header="0.3" footer="0.3"/>
  <pageSetup paperSize="9" scale="6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7:J65"/>
  <sheetViews>
    <sheetView zoomScale="70" zoomScaleNormal="70" workbookViewId="0">
      <selection activeCell="F29" sqref="F29:F30"/>
    </sheetView>
  </sheetViews>
  <sheetFormatPr baseColWidth="10" defaultRowHeight="15" x14ac:dyDescent="0.25"/>
  <cols>
    <col min="1" max="1" width="14.7109375" style="16" customWidth="1"/>
    <col min="2" max="2" width="89.7109375" style="16" customWidth="1"/>
    <col min="3" max="3" width="11.42578125" style="16"/>
    <col min="4" max="4" width="14.140625" style="16" customWidth="1"/>
    <col min="5" max="5" width="14.42578125" style="16" customWidth="1"/>
    <col min="6" max="6" width="50.7109375" style="16" customWidth="1"/>
    <col min="7" max="8" width="11.42578125" style="16"/>
    <col min="9" max="9" width="20.140625" style="16" hidden="1" customWidth="1"/>
    <col min="10" max="10" width="0" style="16" hidden="1" customWidth="1"/>
    <col min="11" max="16384" width="11.42578125" style="16"/>
  </cols>
  <sheetData>
    <row r="7" spans="1:10" x14ac:dyDescent="0.25">
      <c r="E7" s="42" t="s">
        <v>339</v>
      </c>
      <c r="F7" s="47"/>
    </row>
    <row r="8" spans="1:10" ht="15.75" x14ac:dyDescent="0.25">
      <c r="A8" s="22" t="s">
        <v>76</v>
      </c>
      <c r="B8" s="23"/>
      <c r="C8" s="23"/>
      <c r="D8" s="23"/>
      <c r="E8" s="23"/>
      <c r="F8" s="24"/>
    </row>
    <row r="9" spans="1:10" ht="15.75" x14ac:dyDescent="0.25">
      <c r="A9" s="22" t="s">
        <v>75</v>
      </c>
      <c r="B9" s="25"/>
      <c r="C9" s="25"/>
      <c r="D9" s="25"/>
      <c r="E9" s="25"/>
      <c r="F9" s="26"/>
    </row>
    <row r="10" spans="1:10" ht="6" customHeight="1" x14ac:dyDescent="0.25">
      <c r="A10" s="27"/>
      <c r="B10" s="27"/>
      <c r="C10" s="27"/>
      <c r="D10" s="27"/>
      <c r="E10" s="27"/>
    </row>
    <row r="11" spans="1:10" x14ac:dyDescent="0.25">
      <c r="A11" s="37" t="s">
        <v>72</v>
      </c>
      <c r="B11" s="38"/>
      <c r="C11" s="38"/>
      <c r="D11" s="38"/>
      <c r="E11" s="38"/>
      <c r="F11" s="39"/>
    </row>
    <row r="12" spans="1:10" x14ac:dyDescent="0.25">
      <c r="A12" s="19" t="s">
        <v>208</v>
      </c>
      <c r="B12" s="20" t="s">
        <v>209</v>
      </c>
    </row>
    <row r="13" spans="1:10" x14ac:dyDescent="0.25">
      <c r="A13" s="1" t="s">
        <v>52</v>
      </c>
      <c r="B13" s="1" t="s">
        <v>0</v>
      </c>
      <c r="C13" s="1" t="s">
        <v>1</v>
      </c>
      <c r="D13" s="1" t="s">
        <v>2</v>
      </c>
      <c r="E13" s="1" t="s">
        <v>3</v>
      </c>
      <c r="F13" s="1" t="s">
        <v>71</v>
      </c>
    </row>
    <row r="14" spans="1:10" x14ac:dyDescent="0.25">
      <c r="A14" s="2">
        <v>1</v>
      </c>
      <c r="B14" s="43" t="s">
        <v>306</v>
      </c>
      <c r="C14" s="43">
        <v>4</v>
      </c>
      <c r="D14" s="17"/>
      <c r="E14" s="18">
        <f>C14*D14</f>
        <v>0</v>
      </c>
      <c r="F14" s="15"/>
      <c r="G14" s="44"/>
      <c r="I14" s="45">
        <v>29.200499999999998</v>
      </c>
      <c r="J14" s="44">
        <f>I14-D14</f>
        <v>29.200499999999998</v>
      </c>
    </row>
    <row r="15" spans="1:10" x14ac:dyDescent="0.25">
      <c r="A15" s="2">
        <v>2</v>
      </c>
      <c r="B15" s="43" t="s">
        <v>307</v>
      </c>
      <c r="C15" s="43">
        <v>4</v>
      </c>
      <c r="D15" s="17"/>
      <c r="E15" s="18">
        <f t="shared" ref="E15:E58" si="0">C15*D15</f>
        <v>0</v>
      </c>
      <c r="F15" s="15"/>
      <c r="G15" s="44"/>
      <c r="I15" s="45">
        <v>428.48399999999998</v>
      </c>
      <c r="J15" s="44">
        <f t="shared" ref="J15:J64" si="1">I15-D15</f>
        <v>428.48399999999998</v>
      </c>
    </row>
    <row r="16" spans="1:10" x14ac:dyDescent="0.25">
      <c r="A16" s="2">
        <v>3</v>
      </c>
      <c r="B16" s="43" t="s">
        <v>308</v>
      </c>
      <c r="C16" s="43">
        <v>6</v>
      </c>
      <c r="D16" s="17"/>
      <c r="E16" s="18">
        <f t="shared" si="0"/>
        <v>0</v>
      </c>
      <c r="F16" s="15"/>
      <c r="G16" s="44"/>
      <c r="I16" s="45">
        <v>63</v>
      </c>
      <c r="J16" s="44">
        <f t="shared" si="1"/>
        <v>63</v>
      </c>
    </row>
    <row r="17" spans="1:10" x14ac:dyDescent="0.25">
      <c r="A17" s="2">
        <v>4</v>
      </c>
      <c r="B17" s="43" t="s">
        <v>309</v>
      </c>
      <c r="C17" s="43">
        <v>20</v>
      </c>
      <c r="D17" s="17"/>
      <c r="E17" s="18">
        <f t="shared" si="0"/>
        <v>0</v>
      </c>
      <c r="F17" s="15"/>
      <c r="G17" s="44"/>
      <c r="I17" s="45">
        <v>9.6</v>
      </c>
      <c r="J17" s="44">
        <f t="shared" si="1"/>
        <v>9.6</v>
      </c>
    </row>
    <row r="18" spans="1:10" x14ac:dyDescent="0.25">
      <c r="A18" s="2">
        <v>5</v>
      </c>
      <c r="B18" s="43" t="s">
        <v>310</v>
      </c>
      <c r="C18" s="43">
        <v>18</v>
      </c>
      <c r="D18" s="17"/>
      <c r="E18" s="18">
        <f t="shared" si="0"/>
        <v>0</v>
      </c>
      <c r="F18" s="15"/>
      <c r="G18" s="44"/>
      <c r="I18" s="45">
        <v>430.5</v>
      </c>
      <c r="J18" s="44">
        <f t="shared" si="1"/>
        <v>430.5</v>
      </c>
    </row>
    <row r="19" spans="1:10" x14ac:dyDescent="0.25">
      <c r="A19" s="2">
        <v>6</v>
      </c>
      <c r="B19" s="43" t="s">
        <v>311</v>
      </c>
      <c r="C19" s="43">
        <v>2</v>
      </c>
      <c r="D19" s="17"/>
      <c r="E19" s="18">
        <f t="shared" si="0"/>
        <v>0</v>
      </c>
      <c r="F19" s="15"/>
      <c r="G19" s="44"/>
      <c r="I19" s="45">
        <v>477.75</v>
      </c>
      <c r="J19" s="44">
        <f t="shared" si="1"/>
        <v>477.75</v>
      </c>
    </row>
    <row r="20" spans="1:10" x14ac:dyDescent="0.25">
      <c r="A20" s="2">
        <v>7</v>
      </c>
      <c r="B20" s="43" t="s">
        <v>63</v>
      </c>
      <c r="C20" s="43">
        <v>1</v>
      </c>
      <c r="D20" s="17"/>
      <c r="E20" s="18">
        <f t="shared" si="0"/>
        <v>0</v>
      </c>
      <c r="F20" s="15"/>
      <c r="G20" s="44"/>
      <c r="I20" s="45">
        <v>22.05</v>
      </c>
      <c r="J20" s="44">
        <f t="shared" si="1"/>
        <v>22.05</v>
      </c>
    </row>
    <row r="21" spans="1:10" x14ac:dyDescent="0.25">
      <c r="A21" s="2">
        <v>8</v>
      </c>
      <c r="B21" s="43" t="s">
        <v>64</v>
      </c>
      <c r="C21" s="43">
        <v>1</v>
      </c>
      <c r="D21" s="17"/>
      <c r="E21" s="18">
        <f t="shared" si="0"/>
        <v>0</v>
      </c>
      <c r="F21" s="15"/>
      <c r="G21" s="44"/>
      <c r="I21" s="45">
        <v>14.552999999999999</v>
      </c>
      <c r="J21" s="44">
        <f t="shared" si="1"/>
        <v>14.552999999999999</v>
      </c>
    </row>
    <row r="22" spans="1:10" x14ac:dyDescent="0.25">
      <c r="A22" s="2">
        <v>9</v>
      </c>
      <c r="B22" s="43" t="s">
        <v>312</v>
      </c>
      <c r="C22" s="43">
        <v>40</v>
      </c>
      <c r="D22" s="17"/>
      <c r="E22" s="18">
        <f t="shared" si="0"/>
        <v>0</v>
      </c>
      <c r="F22" s="15"/>
      <c r="G22" s="44"/>
      <c r="I22" s="45">
        <v>12.16</v>
      </c>
      <c r="J22" s="44">
        <f t="shared" si="1"/>
        <v>12.16</v>
      </c>
    </row>
    <row r="23" spans="1:10" x14ac:dyDescent="0.25">
      <c r="A23" s="2">
        <v>10</v>
      </c>
      <c r="B23" s="43" t="s">
        <v>62</v>
      </c>
      <c r="C23" s="43">
        <v>20</v>
      </c>
      <c r="D23" s="17"/>
      <c r="E23" s="18">
        <f t="shared" si="0"/>
        <v>0</v>
      </c>
      <c r="F23" s="15"/>
      <c r="G23" s="44"/>
      <c r="I23" s="45">
        <v>12.71</v>
      </c>
      <c r="J23" s="44">
        <f t="shared" si="1"/>
        <v>12.71</v>
      </c>
    </row>
    <row r="24" spans="1:10" x14ac:dyDescent="0.25">
      <c r="A24" s="2">
        <v>11</v>
      </c>
      <c r="B24" s="43" t="s">
        <v>313</v>
      </c>
      <c r="C24" s="43">
        <v>20</v>
      </c>
      <c r="D24" s="17"/>
      <c r="E24" s="18">
        <f t="shared" si="0"/>
        <v>0</v>
      </c>
      <c r="F24" s="15"/>
      <c r="G24" s="44"/>
      <c r="I24" s="45">
        <v>11.96</v>
      </c>
      <c r="J24" s="44">
        <f t="shared" si="1"/>
        <v>11.96</v>
      </c>
    </row>
    <row r="25" spans="1:10" x14ac:dyDescent="0.25">
      <c r="A25" s="2">
        <v>12</v>
      </c>
      <c r="B25" s="43" t="s">
        <v>65</v>
      </c>
      <c r="C25" s="43">
        <v>1</v>
      </c>
      <c r="D25" s="17"/>
      <c r="E25" s="18">
        <f t="shared" si="0"/>
        <v>0</v>
      </c>
      <c r="F25" s="15"/>
      <c r="G25" s="44"/>
      <c r="I25" s="45">
        <v>16.87</v>
      </c>
      <c r="J25" s="44">
        <f t="shared" si="1"/>
        <v>16.87</v>
      </c>
    </row>
    <row r="26" spans="1:10" x14ac:dyDescent="0.25">
      <c r="A26" s="2">
        <v>13</v>
      </c>
      <c r="B26" s="43" t="s">
        <v>66</v>
      </c>
      <c r="C26" s="43">
        <v>1</v>
      </c>
      <c r="D26" s="17"/>
      <c r="E26" s="18">
        <f t="shared" si="0"/>
        <v>0</v>
      </c>
      <c r="F26" s="15"/>
      <c r="G26" s="44"/>
      <c r="I26" s="45">
        <v>13.670999999999999</v>
      </c>
      <c r="J26" s="44">
        <f t="shared" si="1"/>
        <v>13.670999999999999</v>
      </c>
    </row>
    <row r="27" spans="1:10" x14ac:dyDescent="0.25">
      <c r="A27" s="2">
        <v>14</v>
      </c>
      <c r="B27" s="43" t="s">
        <v>67</v>
      </c>
      <c r="C27" s="43">
        <v>1</v>
      </c>
      <c r="D27" s="17"/>
      <c r="E27" s="18">
        <f t="shared" si="0"/>
        <v>0</v>
      </c>
      <c r="F27" s="15"/>
      <c r="G27" s="44"/>
      <c r="I27" s="45">
        <v>16.54</v>
      </c>
      <c r="J27" s="44">
        <f t="shared" si="1"/>
        <v>16.54</v>
      </c>
    </row>
    <row r="28" spans="1:10" x14ac:dyDescent="0.25">
      <c r="A28" s="2">
        <v>15</v>
      </c>
      <c r="B28" s="43" t="s">
        <v>68</v>
      </c>
      <c r="C28" s="43">
        <v>1</v>
      </c>
      <c r="D28" s="17"/>
      <c r="E28" s="18">
        <f t="shared" si="0"/>
        <v>0</v>
      </c>
      <c r="F28" s="15"/>
      <c r="G28" s="44"/>
      <c r="I28" s="45">
        <v>16.54</v>
      </c>
      <c r="J28" s="44">
        <f t="shared" si="1"/>
        <v>16.54</v>
      </c>
    </row>
    <row r="29" spans="1:10" x14ac:dyDescent="0.25">
      <c r="A29" s="2">
        <v>16</v>
      </c>
      <c r="B29" s="43" t="s">
        <v>69</v>
      </c>
      <c r="C29" s="43">
        <v>1</v>
      </c>
      <c r="D29" s="17"/>
      <c r="E29" s="18">
        <f t="shared" si="0"/>
        <v>0</v>
      </c>
      <c r="F29" s="15"/>
      <c r="G29" s="44"/>
      <c r="I29" s="45">
        <v>16.54</v>
      </c>
      <c r="J29" s="44">
        <f t="shared" si="1"/>
        <v>16.54</v>
      </c>
    </row>
    <row r="30" spans="1:10" x14ac:dyDescent="0.25">
      <c r="A30" s="2">
        <v>17</v>
      </c>
      <c r="B30" s="43" t="s">
        <v>70</v>
      </c>
      <c r="C30" s="43">
        <v>1</v>
      </c>
      <c r="D30" s="17"/>
      <c r="E30" s="18">
        <f t="shared" si="0"/>
        <v>0</v>
      </c>
      <c r="F30" s="15"/>
      <c r="G30" s="44"/>
      <c r="I30" s="45">
        <v>23.1525</v>
      </c>
      <c r="J30" s="44">
        <f t="shared" si="1"/>
        <v>23.1525</v>
      </c>
    </row>
    <row r="31" spans="1:10" x14ac:dyDescent="0.25">
      <c r="A31" s="2">
        <v>18</v>
      </c>
      <c r="B31" s="43" t="s">
        <v>314</v>
      </c>
      <c r="C31" s="43">
        <v>5</v>
      </c>
      <c r="D31" s="17"/>
      <c r="E31" s="18">
        <f t="shared" si="0"/>
        <v>0</v>
      </c>
      <c r="F31" s="15"/>
      <c r="G31" s="44"/>
      <c r="I31" s="45">
        <v>782.25</v>
      </c>
      <c r="J31" s="44">
        <f t="shared" si="1"/>
        <v>782.25</v>
      </c>
    </row>
    <row r="32" spans="1:10" x14ac:dyDescent="0.25">
      <c r="A32" s="2">
        <v>19</v>
      </c>
      <c r="B32" s="43" t="s">
        <v>315</v>
      </c>
      <c r="C32" s="43">
        <v>20</v>
      </c>
      <c r="D32" s="17"/>
      <c r="E32" s="18">
        <f t="shared" si="0"/>
        <v>0</v>
      </c>
      <c r="F32" s="15"/>
      <c r="G32" s="44"/>
      <c r="I32" s="45">
        <v>11.96</v>
      </c>
      <c r="J32" s="44">
        <f t="shared" si="1"/>
        <v>11.96</v>
      </c>
    </row>
    <row r="33" spans="1:10" x14ac:dyDescent="0.25">
      <c r="A33" s="2">
        <v>20</v>
      </c>
      <c r="B33" s="43" t="s">
        <v>316</v>
      </c>
      <c r="C33" s="43">
        <v>40</v>
      </c>
      <c r="D33" s="17"/>
      <c r="E33" s="18">
        <f t="shared" si="0"/>
        <v>0</v>
      </c>
      <c r="F33" s="15"/>
      <c r="G33" s="44"/>
      <c r="I33" s="45">
        <v>14.322000000000001</v>
      </c>
      <c r="J33" s="44">
        <f t="shared" si="1"/>
        <v>14.322000000000001</v>
      </c>
    </row>
    <row r="34" spans="1:10" x14ac:dyDescent="0.25">
      <c r="A34" s="2">
        <v>21</v>
      </c>
      <c r="B34" s="43" t="s">
        <v>317</v>
      </c>
      <c r="C34" s="43">
        <v>40</v>
      </c>
      <c r="D34" s="17"/>
      <c r="E34" s="18">
        <f t="shared" si="0"/>
        <v>0</v>
      </c>
      <c r="F34" s="15"/>
      <c r="G34" s="44"/>
      <c r="I34" s="45">
        <v>14.322000000000001</v>
      </c>
      <c r="J34" s="44">
        <f t="shared" si="1"/>
        <v>14.322000000000001</v>
      </c>
    </row>
    <row r="35" spans="1:10" x14ac:dyDescent="0.25">
      <c r="A35" s="2">
        <v>22</v>
      </c>
      <c r="B35" s="43" t="s">
        <v>318</v>
      </c>
      <c r="C35" s="43">
        <v>3</v>
      </c>
      <c r="D35" s="17"/>
      <c r="E35" s="18">
        <f t="shared" si="0"/>
        <v>0</v>
      </c>
      <c r="F35" s="15"/>
      <c r="G35" s="44"/>
      <c r="I35" s="45">
        <v>193.65149999999997</v>
      </c>
      <c r="J35" s="44">
        <f t="shared" si="1"/>
        <v>193.65149999999997</v>
      </c>
    </row>
    <row r="36" spans="1:10" x14ac:dyDescent="0.25">
      <c r="A36" s="2">
        <v>23</v>
      </c>
      <c r="B36" s="43" t="s">
        <v>319</v>
      </c>
      <c r="C36" s="43">
        <v>2</v>
      </c>
      <c r="D36" s="17"/>
      <c r="E36" s="18">
        <f t="shared" si="0"/>
        <v>0</v>
      </c>
      <c r="F36" s="15"/>
      <c r="G36" s="44"/>
      <c r="I36" s="45">
        <v>141.75</v>
      </c>
      <c r="J36" s="44">
        <f t="shared" si="1"/>
        <v>141.75</v>
      </c>
    </row>
    <row r="37" spans="1:10" x14ac:dyDescent="0.25">
      <c r="A37" s="2">
        <v>24</v>
      </c>
      <c r="B37" s="43" t="s">
        <v>320</v>
      </c>
      <c r="C37" s="43">
        <v>20</v>
      </c>
      <c r="D37" s="17"/>
      <c r="E37" s="18">
        <f t="shared" si="0"/>
        <v>0</v>
      </c>
      <c r="F37" s="15"/>
      <c r="G37" s="44"/>
      <c r="I37" s="45">
        <v>8.9701500000000003</v>
      </c>
      <c r="J37" s="44">
        <f t="shared" si="1"/>
        <v>8.9701500000000003</v>
      </c>
    </row>
    <row r="38" spans="1:10" x14ac:dyDescent="0.25">
      <c r="A38" s="2">
        <v>25</v>
      </c>
      <c r="B38" s="43" t="s">
        <v>321</v>
      </c>
      <c r="C38" s="43">
        <v>6</v>
      </c>
      <c r="D38" s="17"/>
      <c r="E38" s="18">
        <f t="shared" si="0"/>
        <v>0</v>
      </c>
      <c r="F38" s="15"/>
      <c r="G38" s="44"/>
      <c r="I38" s="45">
        <v>30.45</v>
      </c>
      <c r="J38" s="44">
        <f t="shared" si="1"/>
        <v>30.45</v>
      </c>
    </row>
    <row r="39" spans="1:10" x14ac:dyDescent="0.25">
      <c r="A39" s="2">
        <v>26</v>
      </c>
      <c r="B39" s="43" t="s">
        <v>322</v>
      </c>
      <c r="C39" s="43">
        <v>150</v>
      </c>
      <c r="D39" s="17"/>
      <c r="E39" s="18">
        <f t="shared" si="0"/>
        <v>0</v>
      </c>
      <c r="F39" s="15"/>
      <c r="G39" s="44"/>
      <c r="I39" s="45">
        <v>25.73</v>
      </c>
      <c r="J39" s="44">
        <f t="shared" si="1"/>
        <v>25.73</v>
      </c>
    </row>
    <row r="40" spans="1:10" x14ac:dyDescent="0.25">
      <c r="A40" s="2">
        <v>27</v>
      </c>
      <c r="B40" s="43" t="s">
        <v>323</v>
      </c>
      <c r="C40" s="43">
        <v>1</v>
      </c>
      <c r="D40" s="17"/>
      <c r="E40" s="18">
        <f t="shared" si="0"/>
        <v>0</v>
      </c>
      <c r="F40" s="15"/>
      <c r="G40" s="44"/>
      <c r="I40" s="45">
        <v>472.5</v>
      </c>
      <c r="J40" s="44">
        <f t="shared" si="1"/>
        <v>472.5</v>
      </c>
    </row>
    <row r="41" spans="1:10" x14ac:dyDescent="0.25">
      <c r="A41" s="2">
        <v>28</v>
      </c>
      <c r="B41" s="43" t="s">
        <v>324</v>
      </c>
      <c r="C41" s="43">
        <v>4</v>
      </c>
      <c r="D41" s="17"/>
      <c r="E41" s="18">
        <f t="shared" si="0"/>
        <v>0</v>
      </c>
      <c r="F41" s="15"/>
      <c r="G41" s="44"/>
      <c r="I41" s="45">
        <v>759.68</v>
      </c>
      <c r="J41" s="44">
        <f t="shared" si="1"/>
        <v>759.68</v>
      </c>
    </row>
    <row r="42" spans="1:10" x14ac:dyDescent="0.25">
      <c r="A42" s="2">
        <v>29</v>
      </c>
      <c r="B42" s="43" t="s">
        <v>325</v>
      </c>
      <c r="C42" s="43">
        <v>1</v>
      </c>
      <c r="D42" s="17"/>
      <c r="E42" s="18">
        <f t="shared" si="0"/>
        <v>0</v>
      </c>
      <c r="F42" s="15"/>
      <c r="G42" s="44"/>
      <c r="I42" s="45">
        <v>82.04</v>
      </c>
      <c r="J42" s="44">
        <f t="shared" si="1"/>
        <v>82.04</v>
      </c>
    </row>
    <row r="43" spans="1:10" x14ac:dyDescent="0.25">
      <c r="A43" s="2">
        <v>30</v>
      </c>
      <c r="B43" s="43" t="s">
        <v>326</v>
      </c>
      <c r="C43" s="43">
        <v>1</v>
      </c>
      <c r="D43" s="17"/>
      <c r="E43" s="18">
        <f t="shared" si="0"/>
        <v>0</v>
      </c>
      <c r="F43" s="15"/>
      <c r="G43" s="44"/>
      <c r="I43" s="45">
        <v>131.61000000000001</v>
      </c>
      <c r="J43" s="44">
        <f t="shared" si="1"/>
        <v>131.61000000000001</v>
      </c>
    </row>
    <row r="44" spans="1:10" x14ac:dyDescent="0.25">
      <c r="A44" s="2">
        <v>31</v>
      </c>
      <c r="B44" s="43" t="s">
        <v>327</v>
      </c>
      <c r="C44" s="43">
        <v>1</v>
      </c>
      <c r="D44" s="17"/>
      <c r="E44" s="18">
        <f t="shared" si="0"/>
        <v>0</v>
      </c>
      <c r="F44" s="15"/>
      <c r="G44" s="44"/>
      <c r="I44" s="45">
        <v>747.92497500000013</v>
      </c>
      <c r="J44" s="44">
        <f t="shared" si="1"/>
        <v>747.92497500000013</v>
      </c>
    </row>
    <row r="45" spans="1:10" x14ac:dyDescent="0.25">
      <c r="A45" s="2">
        <v>32</v>
      </c>
      <c r="B45" s="43" t="s">
        <v>328</v>
      </c>
      <c r="C45" s="43">
        <v>1</v>
      </c>
      <c r="D45" s="17"/>
      <c r="E45" s="18">
        <f t="shared" si="0"/>
        <v>0</v>
      </c>
      <c r="F45" s="15"/>
      <c r="G45" s="44"/>
      <c r="I45" s="45">
        <v>869.21100000000001</v>
      </c>
      <c r="J45" s="44">
        <f t="shared" si="1"/>
        <v>869.21100000000001</v>
      </c>
    </row>
    <row r="46" spans="1:10" x14ac:dyDescent="0.25">
      <c r="A46" s="2">
        <v>33</v>
      </c>
      <c r="B46" s="43" t="s">
        <v>329</v>
      </c>
      <c r="C46" s="43">
        <v>1</v>
      </c>
      <c r="D46" s="17"/>
      <c r="E46" s="18">
        <f t="shared" si="0"/>
        <v>0</v>
      </c>
      <c r="F46" s="15"/>
      <c r="G46" s="44"/>
      <c r="I46" s="45">
        <v>117.94</v>
      </c>
      <c r="J46" s="44">
        <f t="shared" si="1"/>
        <v>117.94</v>
      </c>
    </row>
    <row r="47" spans="1:10" x14ac:dyDescent="0.25">
      <c r="A47" s="2">
        <v>34</v>
      </c>
      <c r="B47" s="43" t="s">
        <v>53</v>
      </c>
      <c r="C47" s="43">
        <v>1</v>
      </c>
      <c r="D47" s="17"/>
      <c r="E47" s="18">
        <f t="shared" si="0"/>
        <v>0</v>
      </c>
      <c r="F47" s="15"/>
      <c r="G47" s="44"/>
      <c r="I47" s="45">
        <v>22.821749999999998</v>
      </c>
      <c r="J47" s="44">
        <f t="shared" si="1"/>
        <v>22.821749999999998</v>
      </c>
    </row>
    <row r="48" spans="1:10" x14ac:dyDescent="0.25">
      <c r="A48" s="2">
        <v>35</v>
      </c>
      <c r="B48" s="43" t="s">
        <v>54</v>
      </c>
      <c r="C48" s="43">
        <v>1</v>
      </c>
      <c r="D48" s="17"/>
      <c r="E48" s="18">
        <f t="shared" si="0"/>
        <v>0</v>
      </c>
      <c r="F48" s="15"/>
      <c r="G48" s="44"/>
      <c r="I48" s="45">
        <v>14.3325</v>
      </c>
      <c r="J48" s="44">
        <f t="shared" si="1"/>
        <v>14.3325</v>
      </c>
    </row>
    <row r="49" spans="1:10" x14ac:dyDescent="0.25">
      <c r="A49" s="2">
        <v>36</v>
      </c>
      <c r="B49" s="43" t="s">
        <v>55</v>
      </c>
      <c r="C49" s="43">
        <v>1</v>
      </c>
      <c r="D49" s="17"/>
      <c r="E49" s="18">
        <f t="shared" si="0"/>
        <v>0</v>
      </c>
      <c r="F49" s="15"/>
      <c r="G49" s="44"/>
      <c r="I49" s="45">
        <v>16.54</v>
      </c>
      <c r="J49" s="44">
        <f t="shared" si="1"/>
        <v>16.54</v>
      </c>
    </row>
    <row r="50" spans="1:10" x14ac:dyDescent="0.25">
      <c r="A50" s="2">
        <v>37</v>
      </c>
      <c r="B50" s="43" t="s">
        <v>56</v>
      </c>
      <c r="C50" s="43">
        <v>1</v>
      </c>
      <c r="D50" s="17"/>
      <c r="E50" s="18">
        <f t="shared" si="0"/>
        <v>0</v>
      </c>
      <c r="F50" s="15"/>
      <c r="G50" s="44"/>
      <c r="I50" s="45">
        <v>16.54</v>
      </c>
      <c r="J50" s="44">
        <f t="shared" si="1"/>
        <v>16.54</v>
      </c>
    </row>
    <row r="51" spans="1:10" x14ac:dyDescent="0.25">
      <c r="A51" s="2">
        <v>38</v>
      </c>
      <c r="B51" s="43" t="s">
        <v>57</v>
      </c>
      <c r="C51" s="43">
        <v>1</v>
      </c>
      <c r="D51" s="17"/>
      <c r="E51" s="18">
        <f t="shared" si="0"/>
        <v>0</v>
      </c>
      <c r="F51" s="15"/>
      <c r="G51" s="44"/>
      <c r="I51" s="45">
        <v>14.3325</v>
      </c>
      <c r="J51" s="44">
        <f t="shared" si="1"/>
        <v>14.3325</v>
      </c>
    </row>
    <row r="52" spans="1:10" x14ac:dyDescent="0.25">
      <c r="A52" s="2">
        <v>39</v>
      </c>
      <c r="B52" s="43" t="s">
        <v>330</v>
      </c>
      <c r="C52" s="43">
        <v>3</v>
      </c>
      <c r="D52" s="17"/>
      <c r="E52" s="18">
        <f t="shared" si="0"/>
        <v>0</v>
      </c>
      <c r="F52" s="15"/>
      <c r="G52" s="44"/>
      <c r="I52" s="45">
        <v>18.154499999999999</v>
      </c>
      <c r="J52" s="44">
        <f t="shared" si="1"/>
        <v>18.154499999999999</v>
      </c>
    </row>
    <row r="53" spans="1:10" x14ac:dyDescent="0.25">
      <c r="A53" s="2">
        <v>40</v>
      </c>
      <c r="B53" s="43" t="s">
        <v>58</v>
      </c>
      <c r="C53" s="43">
        <v>1</v>
      </c>
      <c r="D53" s="17"/>
      <c r="E53" s="18">
        <f t="shared" si="0"/>
        <v>0</v>
      </c>
      <c r="F53" s="15"/>
      <c r="G53" s="44"/>
      <c r="I53" s="45">
        <v>12.79</v>
      </c>
      <c r="J53" s="44">
        <f t="shared" si="1"/>
        <v>12.79</v>
      </c>
    </row>
    <row r="54" spans="1:10" x14ac:dyDescent="0.25">
      <c r="A54" s="2">
        <v>41</v>
      </c>
      <c r="B54" s="43" t="s">
        <v>59</v>
      </c>
      <c r="C54" s="43">
        <v>1</v>
      </c>
      <c r="D54" s="17"/>
      <c r="E54" s="18">
        <f t="shared" si="0"/>
        <v>0</v>
      </c>
      <c r="F54" s="15"/>
      <c r="G54" s="44"/>
      <c r="I54" s="45">
        <v>17.64</v>
      </c>
      <c r="J54" s="44">
        <f t="shared" si="1"/>
        <v>17.64</v>
      </c>
    </row>
    <row r="55" spans="1:10" x14ac:dyDescent="0.25">
      <c r="A55" s="2">
        <v>42</v>
      </c>
      <c r="B55" s="43" t="s">
        <v>60</v>
      </c>
      <c r="C55" s="43">
        <v>1</v>
      </c>
      <c r="D55" s="17"/>
      <c r="E55" s="18">
        <f t="shared" si="0"/>
        <v>0</v>
      </c>
      <c r="F55" s="15"/>
      <c r="G55" s="44"/>
      <c r="I55" s="45">
        <v>9.7799999999999994</v>
      </c>
      <c r="J55" s="44">
        <f t="shared" si="1"/>
        <v>9.7799999999999994</v>
      </c>
    </row>
    <row r="56" spans="1:10" x14ac:dyDescent="0.25">
      <c r="A56" s="2">
        <v>43</v>
      </c>
      <c r="B56" s="43" t="s">
        <v>61</v>
      </c>
      <c r="C56" s="43">
        <v>1</v>
      </c>
      <c r="D56" s="17"/>
      <c r="E56" s="18">
        <f t="shared" si="0"/>
        <v>0</v>
      </c>
      <c r="F56" s="15"/>
      <c r="G56" s="44"/>
      <c r="I56" s="45">
        <v>16.87</v>
      </c>
      <c r="J56" s="44">
        <f t="shared" si="1"/>
        <v>16.87</v>
      </c>
    </row>
    <row r="57" spans="1:10" x14ac:dyDescent="0.25">
      <c r="A57" s="2">
        <v>44</v>
      </c>
      <c r="B57" s="43" t="s">
        <v>331</v>
      </c>
      <c r="C57" s="43">
        <v>1</v>
      </c>
      <c r="D57" s="17"/>
      <c r="E57" s="18">
        <f t="shared" si="0"/>
        <v>0</v>
      </c>
      <c r="F57" s="15"/>
      <c r="G57" s="44"/>
      <c r="I57" s="45">
        <v>178.542</v>
      </c>
      <c r="J57" s="44">
        <f t="shared" si="1"/>
        <v>178.542</v>
      </c>
    </row>
    <row r="58" spans="1:10" x14ac:dyDescent="0.25">
      <c r="A58" s="2">
        <v>45</v>
      </c>
      <c r="B58" s="43" t="s">
        <v>332</v>
      </c>
      <c r="C58" s="43">
        <v>2</v>
      </c>
      <c r="D58" s="17"/>
      <c r="E58" s="18">
        <f t="shared" si="0"/>
        <v>0</v>
      </c>
      <c r="F58" s="15"/>
      <c r="G58" s="44"/>
      <c r="I58" s="45">
        <v>1559.25</v>
      </c>
      <c r="J58" s="44">
        <f t="shared" si="1"/>
        <v>1559.25</v>
      </c>
    </row>
    <row r="59" spans="1:10" x14ac:dyDescent="0.25">
      <c r="A59" s="2">
        <v>46</v>
      </c>
      <c r="B59" s="43" t="s">
        <v>333</v>
      </c>
      <c r="C59" s="43">
        <v>2</v>
      </c>
      <c r="D59" s="17"/>
      <c r="E59" s="18">
        <f t="shared" ref="E59:E64" si="2">C59*D59</f>
        <v>0</v>
      </c>
      <c r="F59" s="15"/>
      <c r="I59" s="45">
        <v>108.15</v>
      </c>
      <c r="J59" s="44">
        <f t="shared" si="1"/>
        <v>108.15</v>
      </c>
    </row>
    <row r="60" spans="1:10" x14ac:dyDescent="0.25">
      <c r="A60" s="2">
        <v>47</v>
      </c>
      <c r="B60" s="43" t="s">
        <v>334</v>
      </c>
      <c r="C60" s="43">
        <v>2</v>
      </c>
      <c r="D60" s="17"/>
      <c r="E60" s="18">
        <f t="shared" si="2"/>
        <v>0</v>
      </c>
      <c r="F60" s="15"/>
      <c r="I60" s="45">
        <v>246.75</v>
      </c>
      <c r="J60" s="44">
        <f t="shared" si="1"/>
        <v>246.75</v>
      </c>
    </row>
    <row r="61" spans="1:10" x14ac:dyDescent="0.25">
      <c r="A61" s="2">
        <v>48</v>
      </c>
      <c r="B61" s="43" t="s">
        <v>335</v>
      </c>
      <c r="C61" s="43">
        <v>3</v>
      </c>
      <c r="D61" s="17"/>
      <c r="E61" s="18">
        <f t="shared" si="2"/>
        <v>0</v>
      </c>
      <c r="F61" s="15"/>
      <c r="I61" s="45">
        <v>27.04</v>
      </c>
      <c r="J61" s="44">
        <f t="shared" si="1"/>
        <v>27.04</v>
      </c>
    </row>
    <row r="62" spans="1:10" x14ac:dyDescent="0.25">
      <c r="A62" s="2">
        <v>49</v>
      </c>
      <c r="B62" s="43" t="s">
        <v>336</v>
      </c>
      <c r="C62" s="43">
        <v>20</v>
      </c>
      <c r="D62" s="17"/>
      <c r="E62" s="18">
        <f t="shared" si="2"/>
        <v>0</v>
      </c>
      <c r="F62" s="15"/>
      <c r="I62" s="45">
        <v>8.410499999999999</v>
      </c>
      <c r="J62" s="44">
        <f t="shared" si="1"/>
        <v>8.410499999999999</v>
      </c>
    </row>
    <row r="63" spans="1:10" x14ac:dyDescent="0.25">
      <c r="A63" s="2">
        <v>50</v>
      </c>
      <c r="B63" s="43" t="s">
        <v>337</v>
      </c>
      <c r="C63" s="43">
        <v>20</v>
      </c>
      <c r="D63" s="17"/>
      <c r="E63" s="18">
        <f t="shared" si="2"/>
        <v>0</v>
      </c>
      <c r="F63" s="15"/>
      <c r="I63" s="45">
        <v>10.762499999999999</v>
      </c>
      <c r="J63" s="44">
        <f t="shared" si="1"/>
        <v>10.762499999999999</v>
      </c>
    </row>
    <row r="64" spans="1:10" x14ac:dyDescent="0.25">
      <c r="A64" s="2">
        <v>51</v>
      </c>
      <c r="B64" s="43" t="s">
        <v>338</v>
      </c>
      <c r="C64" s="43">
        <v>40</v>
      </c>
      <c r="D64" s="17"/>
      <c r="E64" s="18">
        <f t="shared" si="2"/>
        <v>0</v>
      </c>
      <c r="F64" s="15"/>
      <c r="I64" s="45">
        <v>9.6</v>
      </c>
      <c r="J64" s="44">
        <f t="shared" si="1"/>
        <v>9.6</v>
      </c>
    </row>
    <row r="65" spans="1:9" x14ac:dyDescent="0.25">
      <c r="A65" s="40" t="s">
        <v>305</v>
      </c>
      <c r="B65" s="41"/>
      <c r="C65" s="41"/>
      <c r="D65" s="41"/>
      <c r="E65" s="46">
        <f>SUM(E14:E58)</f>
        <v>0</v>
      </c>
      <c r="I65" s="44"/>
    </row>
  </sheetData>
  <sheetProtection algorithmName="SHA-512" hashValue="m2VuJAki7JaU6tDNCugUPaYFzrlNLb6Z37fu+VlHgEQnE9JQxoqnbVv/CcJon0/A2u8pRQEKYyhHBGU20oDzlQ==" saltValue="42OhH84zalEBX0YE+wqBsQ==" spinCount="100000" sheet="1" objects="1" scenarios="1"/>
  <mergeCells count="2">
    <mergeCell ref="A11:F11"/>
    <mergeCell ref="A65:D65"/>
  </mergeCells>
  <conditionalFormatting sqref="D14:D64">
    <cfRule type="expression" dxfId="0" priority="1">
      <formula>J14&lt;0</formula>
    </cfRule>
  </conditionalFormatting>
  <pageMargins left="0.7" right="0.7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ELE01</vt:lpstr>
      <vt:lpstr>VENT1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AUGE CASTANY</dc:creator>
  <cp:lastModifiedBy>JORDI AUGE CASTANY</cp:lastModifiedBy>
  <cp:lastPrinted>2024-03-04T13:49:34Z</cp:lastPrinted>
  <dcterms:created xsi:type="dcterms:W3CDTF">2024-03-01T10:57:40Z</dcterms:created>
  <dcterms:modified xsi:type="dcterms:W3CDTF">2026-03-03T12:55:20Z</dcterms:modified>
</cp:coreProperties>
</file>